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466 1809 papr remontas/"/>
    </mc:Choice>
  </mc:AlternateContent>
  <xr:revisionPtr revIDLastSave="0" documentId="8_{2665FF74-1AF7-4344-8583-2DBE0B4DEA26}" xr6:coauthVersionLast="47" xr6:coauthVersionMax="47" xr10:uidLastSave="{00000000-0000-0000-0000-000000000000}"/>
  <bookViews>
    <workbookView xWindow="30525" yWindow="2010" windowWidth="21600" windowHeight="11295" xr2:uid="{00000000-000D-0000-FFFF-FFFF00000000}"/>
  </bookViews>
  <sheets>
    <sheet name="Grafikas" sheetId="1" r:id="rId1"/>
    <sheet name="Finansai" sheetId="2" r:id="rId2"/>
  </sheets>
  <definedNames>
    <definedName name="_xlnm.Print_Area" localSheetId="0">Grafikas!$A$1:$CM$66</definedName>
    <definedName name="_xlnm.Print_Titles" localSheetId="0">Grafikas!$9:$11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7" i="2" l="1"/>
  <c r="R18" i="2" s="1"/>
  <c r="Q17" i="2"/>
  <c r="Q18" i="2" s="1"/>
  <c r="P17" i="2"/>
  <c r="P18" i="2" s="1"/>
  <c r="O17" i="2"/>
  <c r="O18" i="2" s="1"/>
  <c r="N18" i="2"/>
  <c r="N17" i="2"/>
  <c r="M17" i="2"/>
  <c r="M18" i="2" s="1"/>
  <c r="L18" i="2"/>
  <c r="L17" i="2"/>
  <c r="T16" i="2"/>
  <c r="I18" i="2"/>
  <c r="H18" i="2"/>
  <c r="G18" i="2"/>
  <c r="F18" i="2"/>
  <c r="E18" i="2"/>
  <c r="D18" i="2"/>
  <c r="B18" i="2"/>
  <c r="K17" i="2"/>
  <c r="K18" i="2" s="1"/>
  <c r="J17" i="2"/>
  <c r="J18" i="2" s="1"/>
  <c r="I17" i="2"/>
  <c r="H17" i="2"/>
  <c r="G17" i="2"/>
  <c r="F17" i="2"/>
  <c r="E17" i="2"/>
  <c r="D17" i="2"/>
  <c r="C17" i="2"/>
  <c r="C18" i="2" s="1"/>
  <c r="B17" i="2"/>
  <c r="T15" i="2"/>
  <c r="T14" i="2"/>
  <c r="T13" i="2"/>
  <c r="T17" i="2" l="1"/>
  <c r="T18" i="2"/>
  <c r="CN18" i="1" l="1"/>
  <c r="CN19" i="1"/>
  <c r="CN20" i="1"/>
  <c r="CN21" i="1"/>
  <c r="CN22" i="1"/>
  <c r="CN23" i="1"/>
  <c r="CN24" i="1"/>
  <c r="CN25" i="1"/>
  <c r="CN27" i="1"/>
  <c r="CN28" i="1"/>
  <c r="CN29" i="1"/>
  <c r="CO29" i="1" s="1"/>
  <c r="CN30" i="1"/>
  <c r="CO30" i="1" s="1"/>
  <c r="CN31" i="1"/>
  <c r="CN32" i="1"/>
  <c r="CN34" i="1"/>
  <c r="CN35" i="1"/>
  <c r="CO35" i="1" s="1"/>
  <c r="CN36" i="1"/>
  <c r="CN38" i="1"/>
  <c r="CO38" i="1" s="1"/>
  <c r="CN39" i="1"/>
  <c r="CO39" i="1" s="1"/>
  <c r="CN40" i="1"/>
  <c r="CO40" i="1" s="1"/>
  <c r="CN13" i="1"/>
  <c r="CO13" i="1" s="1"/>
  <c r="CN14" i="1"/>
  <c r="CO14" i="1" s="1"/>
  <c r="CN15" i="1"/>
  <c r="CO15" i="1" s="1"/>
  <c r="CN16" i="1"/>
  <c r="CO16" i="1" s="1"/>
  <c r="CE41" i="1"/>
  <c r="BV41" i="1"/>
  <c r="BI41" i="1"/>
  <c r="AV41" i="1"/>
  <c r="AI41" i="1"/>
  <c r="V41" i="1"/>
  <c r="M41" i="1"/>
  <c r="CJ41" i="1"/>
  <c r="CA41" i="1"/>
  <c r="BR41" i="1"/>
  <c r="BN41" i="1"/>
  <c r="BE41" i="1"/>
  <c r="BA41" i="1"/>
  <c r="AR41" i="1"/>
  <c r="AN41" i="1"/>
  <c r="AE41" i="1"/>
  <c r="AA41" i="1"/>
  <c r="R41" i="1"/>
  <c r="I41" i="1"/>
  <c r="D41" i="1"/>
  <c r="CN41" i="1" l="1"/>
  <c r="CO41" i="1" s="1"/>
  <c r="CO44" i="1"/>
  <c r="CO18" i="1" l="1"/>
  <c r="CO25" i="1"/>
  <c r="CO36" i="1"/>
  <c r="CO34" i="1"/>
  <c r="CO32" i="1"/>
  <c r="CO31" i="1"/>
  <c r="CO28" i="1"/>
  <c r="CO27" i="1"/>
  <c r="CO24" i="1"/>
  <c r="CO23" i="1"/>
  <c r="CO22" i="1"/>
  <c r="CO21" i="1"/>
  <c r="CO20" i="1"/>
  <c r="CO19" i="1"/>
  <c r="CN42" i="1" l="1"/>
  <c r="CO42" i="1" s="1"/>
  <c r="CN43" i="1"/>
  <c r="CO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Rūta Žilinskienė</author>
  </authors>
  <commentList>
    <comment ref="A16" authorId="0" shapeId="0" xr:uid="{0051B44D-6211-49E0-97B1-730C73415495}">
      <text>
        <r>
          <rPr>
            <b/>
            <sz val="9"/>
            <color indexed="81"/>
            <rFont val="Tahoma"/>
            <family val="2"/>
            <charset val="186"/>
          </rPr>
          <t>Rūta Žilinskienė:</t>
        </r>
        <r>
          <rPr>
            <sz val="9"/>
            <color indexed="81"/>
            <rFont val="Tahoma"/>
            <family val="2"/>
            <charset val="186"/>
          </rPr>
          <t xml:space="preserve">
jei taikomas</t>
        </r>
      </text>
    </comment>
    <comment ref="A17" authorId="0" shapeId="0" xr:uid="{4EC8741F-1D0C-40C2-8900-F541CAC9C961}">
      <text>
        <r>
          <rPr>
            <b/>
            <sz val="9"/>
            <color indexed="81"/>
            <rFont val="Tahoma"/>
            <family val="2"/>
            <charset val="186"/>
          </rPr>
          <t>Rūta Žilinskienė:</t>
        </r>
        <r>
          <rPr>
            <sz val="9"/>
            <color indexed="81"/>
            <rFont val="Tahoma"/>
            <family val="2"/>
            <charset val="186"/>
          </rPr>
          <t xml:space="preserve">
jei taikomas</t>
        </r>
      </text>
    </comment>
  </commentList>
</comments>
</file>

<file path=xl/sharedStrings.xml><?xml version="1.0" encoding="utf-8"?>
<sst xmlns="http://schemas.openxmlformats.org/spreadsheetml/2006/main" count="258" uniqueCount="161">
  <si>
    <t>Eil. Nr.</t>
  </si>
  <si>
    <t>Darbų pavadinimas</t>
  </si>
  <si>
    <t xml:space="preserve">Darbus atliks </t>
  </si>
  <si>
    <t>Darbų kaina, Eur (be PVM)</t>
  </si>
  <si>
    <t>Metai</t>
  </si>
  <si>
    <t>Mėnuo</t>
  </si>
  <si>
    <t>Savaitė</t>
  </si>
  <si>
    <t>Viso:</t>
  </si>
  <si>
    <t>2.</t>
  </si>
  <si>
    <t>2.1</t>
  </si>
  <si>
    <t xml:space="preserve">Planas (atnaujinta) </t>
  </si>
  <si>
    <t>(Rangovas/ subrangovas)</t>
  </si>
  <si>
    <t>Spalis</t>
  </si>
  <si>
    <t xml:space="preserve"> Pradžia</t>
  </si>
  <si>
    <t>Pabaiga</t>
  </si>
  <si>
    <t>Tiesioginė sąsaja su kitais darbais (veiklomis)*</t>
  </si>
  <si>
    <t>Susisiekimo dalis</t>
  </si>
  <si>
    <t>Demontavimo darbai</t>
  </si>
  <si>
    <t>Paruošiamieji darbai</t>
  </si>
  <si>
    <t>Žemės darbai</t>
  </si>
  <si>
    <t>Krantinių atramų remontas</t>
  </si>
  <si>
    <t>Baigiamieji darbai</t>
  </si>
  <si>
    <t>Planas, Eur (pirminis po sutarties pasirašymo):</t>
  </si>
  <si>
    <t>3.</t>
  </si>
  <si>
    <t>1.</t>
  </si>
  <si>
    <t>1.1</t>
  </si>
  <si>
    <t>Darbų pradžia: 2025-03-28 (įsigalioja sutartis, pateikus banko garantiją)</t>
  </si>
  <si>
    <t>Balandis</t>
  </si>
  <si>
    <t>Gegužė</t>
  </si>
  <si>
    <t>Birželis</t>
  </si>
  <si>
    <t>Liepa</t>
  </si>
  <si>
    <t>Rugpjūtis</t>
  </si>
  <si>
    <t>Rugsėjis</t>
  </si>
  <si>
    <t>Lapkritis</t>
  </si>
  <si>
    <t>Gruodis</t>
  </si>
  <si>
    <t>Sausis</t>
  </si>
  <si>
    <t>Vasaris</t>
  </si>
  <si>
    <t>Kovas</t>
  </si>
  <si>
    <t>Rusėjis</t>
  </si>
  <si>
    <t>Statinio konstrukcijų dalis</t>
  </si>
  <si>
    <t>Paveldo tvarkybos darbų dalis</t>
  </si>
  <si>
    <t>1.2</t>
  </si>
  <si>
    <t>1.3</t>
  </si>
  <si>
    <t>1.4</t>
  </si>
  <si>
    <t>Šlaitų tvirtinimo įrengimas</t>
  </si>
  <si>
    <t>Turėklų įrengimas</t>
  </si>
  <si>
    <t>Archeologiniai tyrimai</t>
  </si>
  <si>
    <t>Tilto atramų ir sijų padengimas apsaugine betono dažų danga</t>
  </si>
  <si>
    <t>2.2</t>
  </si>
  <si>
    <t>2.3</t>
  </si>
  <si>
    <t>2.4</t>
  </si>
  <si>
    <t>2.5</t>
  </si>
  <si>
    <t>2.6</t>
  </si>
  <si>
    <t>2.7</t>
  </si>
  <si>
    <t>2.8</t>
  </si>
  <si>
    <t>Esamų konstrukcijų išardymas</t>
  </si>
  <si>
    <t>Tarpinių  atramų remontas</t>
  </si>
  <si>
    <t>Perdangos remontas</t>
  </si>
  <si>
    <t>Statinio prieigų ir kūgių įrengimas</t>
  </si>
  <si>
    <t>3.1</t>
  </si>
  <si>
    <t>3.2</t>
  </si>
  <si>
    <t>3.3</t>
  </si>
  <si>
    <t>3.4</t>
  </si>
  <si>
    <t>3.5</t>
  </si>
  <si>
    <t>3.6</t>
  </si>
  <si>
    <t>Bordiūrų įrengimo darbai</t>
  </si>
  <si>
    <t>Dangų konstrukcijų įrengimo darbai</t>
  </si>
  <si>
    <t>Žaliųjų plotų įrengimas</t>
  </si>
  <si>
    <t>4.</t>
  </si>
  <si>
    <t>4.1</t>
  </si>
  <si>
    <t>4.2</t>
  </si>
  <si>
    <t>4.3</t>
  </si>
  <si>
    <t>Medžiagų žiniaraštis</t>
  </si>
  <si>
    <t xml:space="preserve">Montavimo darbai </t>
  </si>
  <si>
    <t>5.</t>
  </si>
  <si>
    <t>Elektroniniai ryšiai</t>
  </si>
  <si>
    <t>Kelio ženklų įrengimo ir hor. ženklinimo įrengimas</t>
  </si>
  <si>
    <t>Elektrotech. dalis. Apšvietimas</t>
  </si>
  <si>
    <t>Kiti darbai (išpild. nuotraukų, kad. bylų parengimas)</t>
  </si>
  <si>
    <t>1.4 (FS)</t>
  </si>
  <si>
    <t>Darbų pabaiga: 2026-08-28 (14 mėn. nuo sutarties įsigaliojimo + 3 mėnesiai žiemos technologinė pertrauka).</t>
  </si>
  <si>
    <t>2.2  (FS)</t>
  </si>
  <si>
    <t>2.2 (FS)</t>
  </si>
  <si>
    <t>2.4 (FS)</t>
  </si>
  <si>
    <t>2.6 (FS)</t>
  </si>
  <si>
    <t>2.5 (FS)</t>
  </si>
  <si>
    <t>2.7 (FS)</t>
  </si>
  <si>
    <t>2.6 (SS)</t>
  </si>
  <si>
    <t>2.5 (SF)</t>
  </si>
  <si>
    <t>3.1 (SS)</t>
  </si>
  <si>
    <t>3.2 (SF)</t>
  </si>
  <si>
    <t>3.3 (SS)</t>
  </si>
  <si>
    <t>3.4 (SF)</t>
  </si>
  <si>
    <t>2.2 (SS)</t>
  </si>
  <si>
    <t>4.1 (SF)</t>
  </si>
  <si>
    <t>Subrangovas</t>
  </si>
  <si>
    <t>2026-06-29</t>
  </si>
  <si>
    <t>2026-08-03</t>
  </si>
  <si>
    <t>2026-06-01</t>
  </si>
  <si>
    <t>2026-07-31</t>
  </si>
  <si>
    <t>2025-03-31</t>
  </si>
  <si>
    <t>2025-04-25</t>
  </si>
  <si>
    <t>2025-12-15</t>
  </si>
  <si>
    <t>2025-06-09</t>
  </si>
  <si>
    <t>2025-08-01</t>
  </si>
  <si>
    <t>2025-06-30</t>
  </si>
  <si>
    <t>2025-07-14</t>
  </si>
  <si>
    <t>2025-09-01</t>
  </si>
  <si>
    <t>2026-05-31</t>
  </si>
  <si>
    <t>2026-08-28</t>
  </si>
  <si>
    <t>2026-08-17</t>
  </si>
  <si>
    <t>2026-06-30</t>
  </si>
  <si>
    <t>2026-04-14</t>
  </si>
  <si>
    <t>2025-04-28</t>
  </si>
  <si>
    <t>2025-05-30</t>
  </si>
  <si>
    <t>Žiemos technolognė pertrauka</t>
  </si>
  <si>
    <t>PASTABOS:</t>
  </si>
  <si>
    <r>
      <t>1.</t>
    </r>
    <r>
      <rPr>
        <sz val="7"/>
        <color theme="1"/>
        <rFont val="Times New Roman"/>
        <family val="1"/>
        <charset val="186"/>
      </rPr>
      <t xml:space="preserve">      </t>
    </r>
    <r>
      <rPr>
        <sz val="12"/>
        <color theme="1"/>
        <rFont val="Times New Roman"/>
        <family val="1"/>
        <charset val="186"/>
      </rPr>
      <t>Darbų ir su darbais susijusių paslaugų grafiko (toliau – Darbų grafikas) formoje užpildyta informacija yra pavyzdinė, siekiant Rangovui suteikti aiškumo dėl grafiko pildymo.</t>
    </r>
  </si>
  <si>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</si>
  <si>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</si>
  <si>
    <t>PASTABA: Darbų grafikas ir pinigų srautų prognozė sudaryta vadovaujantis pirkimo metu pateiktais techniniais-darbo projektais. Galimi pakeitimai konsoliduotoje projekto versijoje, kuri nėra pateikta Rangovui, neįvertinti.</t>
  </si>
  <si>
    <t>(įgalioto asmens pareigos)</t>
  </si>
  <si>
    <t>(vardas ir pavardė)</t>
  </si>
  <si>
    <t>Rangovo</t>
  </si>
  <si>
    <t>DARBŲ IR SU DARBAIS SUSIJUSIŲ PASLAUGŲ GRAFIKAS IR PINIGŲ SRAUTŲ PROGNOZĖ</t>
  </si>
  <si>
    <t>PLANUOJAMŲ IŠLAIDŲ, REIKALINGŲ VYKDYTI ATSISKAITYMAMS SU RANGOVU PAGAL SUTARTĮ GRAFIKO ATASKAITA</t>
  </si>
  <si>
    <t xml:space="preserve"> </t>
  </si>
  <si>
    <t>Išlaidų ataskaita</t>
  </si>
  <si>
    <t>2025 m.</t>
  </si>
  <si>
    <t>2026 m.</t>
  </si>
  <si>
    <t>Darbų vertė viso be PVM</t>
  </si>
  <si>
    <t>balandis</t>
  </si>
  <si>
    <t>gegužė</t>
  </si>
  <si>
    <t>birželis</t>
  </si>
  <si>
    <t>liepa</t>
  </si>
  <si>
    <t>rugpjūtis</t>
  </si>
  <si>
    <t>rugsėjis</t>
  </si>
  <si>
    <t>spalis</t>
  </si>
  <si>
    <t>lapkritis</t>
  </si>
  <si>
    <t>gruodis</t>
  </si>
  <si>
    <t>sausis</t>
  </si>
  <si>
    <t>vasaris</t>
  </si>
  <si>
    <t>kovas</t>
  </si>
  <si>
    <t>Rangos darbų aktavimo planas Eur be PVM*</t>
  </si>
  <si>
    <t xml:space="preserve">Rangos darbų faktinis aktavimas Eur be PVM** </t>
  </si>
  <si>
    <t>Rangos darbų aktavimo prognozė Eur be PVM***</t>
  </si>
  <si>
    <t>**Informacija pateikiama pagal sutartį faktiškai užaktuotų paslaugų ir darbų vertes.</t>
  </si>
  <si>
    <t>***Pateikiama ateities laikotarpių aktavimo prognozės.</t>
  </si>
  <si>
    <t>Avanso mokėjimas (15 % priimtos sutarties sumos be PVM):</t>
  </si>
  <si>
    <t>Avanso grąžinimas (15 % priimtos sutarties sumos be PVM):</t>
  </si>
  <si>
    <t>Mokėtina suma be PVM</t>
  </si>
  <si>
    <t>Parengė: AB "XXX XXX" Projektų administravimo skyriaus inžinierius XXXX</t>
  </si>
  <si>
    <t>Sutarties pavadinimas: XXXX</t>
  </si>
  <si>
    <t>Sutartis Nr. XXXX (pasirašyta 2025-xx-xx).</t>
  </si>
  <si>
    <t>Objekto pavadinimas: xxxx</t>
  </si>
  <si>
    <t>(2025-xx-xx)</t>
  </si>
  <si>
    <t>2025 m. balandžio XX d.</t>
  </si>
  <si>
    <r>
      <t xml:space="preserve">Objekto pavadinimas: </t>
    </r>
    <r>
      <rPr>
        <b/>
        <sz val="10"/>
        <rFont val="Times New Roman"/>
        <family val="1"/>
        <charset val="186"/>
      </rPr>
      <t>xxxx</t>
    </r>
  </si>
  <si>
    <t>Sutartis Nr. xxxx (pasirašyta 2025-xx-xx).</t>
  </si>
  <si>
    <t>Sutarties pavadinimas: xxxx</t>
  </si>
  <si>
    <t>AB "xxxxxx"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</si>
</sst>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48">
    <font>
      <sz val="11"/>
      <color rgb="FF000000"/>
      <name val="Calibri"/>
      <family val="2"/>
      <charset val="186"/>
    </font>
    <font>
      <sz val="11"/>
      <color theme="1"/>
      <name val="Calibri"/>
      <family val="2"/>
      <charset val="186"/>
      <scheme val="minor"/>
    </font>
    <font>
      <sz val="11"/>
      <color theme="1"/>
      <name val="Calibri"/>
      <family val="2"/>
      <charset val="186"/>
      <scheme val="minor"/>
    </font>
    <font>
      <u/>
      <sz val="11"/>
      <color rgb="FF0563C1"/>
      <name val="Calibri"/>
      <family val="2"/>
      <charset val="186"/>
    </font>
    <font>
      <b/>
      <sz val="12"/>
      <color rgb="FF000000"/>
      <name val="Times New Roman"/>
      <family val="1"/>
      <charset val="186"/>
    </font>
    <font>
      <b/>
      <sz val="10"/>
      <color rgb="FF000000"/>
      <name val="Times New Roman"/>
      <family val="1"/>
      <charset val="186"/>
    </font>
    <font>
      <b/>
      <sz val="8"/>
      <color rgb="FF000000"/>
      <name val="Times New Roman"/>
      <family val="1"/>
      <charset val="186"/>
    </font>
    <font>
      <sz val="12"/>
      <color rgb="FF000000"/>
      <name val="Times New Roman"/>
      <family val="1"/>
      <charset val="186"/>
    </font>
    <font>
      <sz val="12"/>
      <color rgb="FF000000"/>
      <name val="Calibri"/>
      <family val="2"/>
      <charset val="186"/>
    </font>
    <font>
      <sz val="8"/>
      <name val="Calibri"/>
      <family val="2"/>
      <charset val="186"/>
    </font>
    <font>
      <sz val="10"/>
      <name val="Arial"/>
      <family val="2"/>
      <charset val="186"/>
    </font>
    <font>
      <sz val="8"/>
      <name val="Times New Roman"/>
      <family val="1"/>
      <charset val="186"/>
    </font>
    <font>
      <sz val="8"/>
      <color rgb="FF000000"/>
      <name val="Times New Roman"/>
      <family val="1"/>
      <charset val="186"/>
    </font>
    <font>
      <sz val="10"/>
      <color rgb="FF000000"/>
      <name val="Times New Roman"/>
      <family val="1"/>
      <charset val="186"/>
    </font>
    <font>
      <b/>
      <sz val="14"/>
      <color rgb="FF000000"/>
      <name val="Times New Roman"/>
      <family val="1"/>
      <charset val="186"/>
    </font>
    <font>
      <sz val="14"/>
      <color rgb="FF000000"/>
      <name val="Calibri"/>
      <family val="2"/>
      <charset val="186"/>
    </font>
    <font>
      <sz val="10"/>
      <color rgb="FF000000"/>
      <name val="Calibri"/>
      <family val="2"/>
      <charset val="186"/>
    </font>
    <font>
      <sz val="8"/>
      <color rgb="FF000000"/>
      <name val="Calibri"/>
      <family val="2"/>
      <charset val="186"/>
    </font>
    <font>
      <b/>
      <sz val="8"/>
      <name val="Times New Roman"/>
      <family val="1"/>
      <charset val="186"/>
    </font>
    <font>
      <b/>
      <sz val="8"/>
      <color rgb="FF000000"/>
      <name val="Calibri"/>
      <family val="2"/>
      <charset val="186"/>
    </font>
    <font>
      <sz val="10"/>
      <name val="Times New Roman"/>
      <family val="1"/>
      <charset val="186"/>
    </font>
    <font>
      <b/>
      <sz val="8"/>
      <color rgb="FF92D050"/>
      <name val="Times New Roman"/>
      <family val="1"/>
      <charset val="186"/>
    </font>
    <font>
      <b/>
      <sz val="10"/>
      <name val="Times New Roman"/>
      <family val="1"/>
      <charset val="186"/>
    </font>
    <font>
      <sz val="6"/>
      <name val="Times New Roman"/>
      <family val="1"/>
      <charset val="186"/>
    </font>
    <font>
      <sz val="8"/>
      <color rgb="FF92D050"/>
      <name val="Calibri"/>
      <family val="2"/>
      <charset val="186"/>
    </font>
    <font>
      <sz val="8"/>
      <color rgb="FF242424"/>
      <name val="Inherit"/>
    </font>
    <font>
      <b/>
      <sz val="6"/>
      <color rgb="FF000000"/>
      <name val="Times New Roman"/>
      <family val="1"/>
      <charset val="186"/>
    </font>
    <font>
      <sz val="11"/>
      <color rgb="FFFF0000"/>
      <name val="Calibri"/>
      <family val="2"/>
      <charset val="186"/>
      <scheme val="minor"/>
    </font>
    <font>
      <b/>
      <sz val="12"/>
      <color theme="1"/>
      <name val="Times New Roman"/>
      <family val="1"/>
      <charset val="186"/>
    </font>
    <font>
      <sz val="12"/>
      <color theme="1"/>
      <name val="Times New Roman"/>
      <family val="1"/>
      <charset val="186"/>
    </font>
    <font>
      <sz val="7"/>
      <color theme="1"/>
      <name val="Times New Roman"/>
      <family val="1"/>
      <charset val="186"/>
    </font>
    <font>
      <u/>
      <sz val="12"/>
      <color theme="1"/>
      <name val="Times New Roman"/>
      <family val="1"/>
      <charset val="186"/>
    </font>
    <font>
      <sz val="11"/>
      <color theme="1"/>
      <name val="Calibri"/>
      <family val="2"/>
      <scheme val="minor"/>
    </font>
    <font>
      <sz val="8"/>
      <color theme="1"/>
      <name val="Calibri"/>
      <family val="2"/>
      <scheme val="minor"/>
    </font>
    <font>
      <sz val="10"/>
      <color theme="1"/>
      <name val="Calibri"/>
      <family val="2"/>
    </font>
    <font>
      <sz val="10"/>
      <color theme="1"/>
      <name val="Times New Roman"/>
      <family val="1"/>
      <charset val="186"/>
    </font>
    <font>
      <sz val="10"/>
      <color theme="1"/>
      <name val="Calibri"/>
      <family val="2"/>
      <charset val="186"/>
      <scheme val="minor"/>
    </font>
    <font>
      <sz val="9"/>
      <name val="MS Sans Serif"/>
      <charset val="186"/>
    </font>
    <font>
      <u/>
      <sz val="11"/>
      <color rgb="FF000000"/>
      <name val="Calibri"/>
      <family val="2"/>
      <charset val="186"/>
    </font>
    <font>
      <b/>
      <sz val="12"/>
      <name val="Times New Roman"/>
      <family val="1"/>
      <charset val="186"/>
    </font>
    <font>
      <b/>
      <i/>
      <sz val="12"/>
      <color rgb="FFFF0000"/>
      <name val="Times New Roman"/>
      <family val="1"/>
      <charset val="186"/>
    </font>
    <font>
      <i/>
      <sz val="12"/>
      <color theme="1"/>
      <name val="Times New Roman"/>
      <family val="1"/>
      <charset val="186"/>
    </font>
    <font>
      <b/>
      <sz val="10"/>
      <color theme="1"/>
      <name val="Times New Roman"/>
      <family val="1"/>
      <charset val="186"/>
    </font>
    <font>
      <i/>
      <sz val="11"/>
      <color theme="1"/>
      <name val="Times New Roman"/>
      <family val="1"/>
      <charset val="186"/>
    </font>
    <font>
      <i/>
      <sz val="11"/>
      <color theme="1"/>
      <name val="Calibri"/>
      <family val="2"/>
      <charset val="186"/>
      <scheme val="minor"/>
    </font>
    <font>
      <b/>
      <sz val="10"/>
      <color theme="1"/>
      <name val="Times New Roman"/>
      <family val="1"/>
    </font>
    <font>
      <b/>
      <sz val="9"/>
      <color indexed="81"/>
      <name val="Tahoma"/>
      <family val="2"/>
      <charset val="186"/>
    </font>
    <font>
      <sz val="9"/>
      <color indexed="81"/>
      <name val="Tahoma"/>
      <family val="2"/>
      <charset val="186"/>
    </font>
  </fonts>
  <fills count="6">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6">
    <xf numFmtId="0" fontId="0" fillId="0" borderId="0"/>
    <xf numFmtId="0" fontId="3" fillId="0" borderId="0" applyNumberFormat="0" applyFill="0" applyBorder="0" applyAlignment="0" applyProtection="0"/>
    <xf numFmtId="0" fontId="10" fillId="0" borderId="0"/>
    <xf numFmtId="0" fontId="2" fillId="0" borderId="0"/>
    <xf numFmtId="0" fontId="1" fillId="0" borderId="0"/>
    <xf numFmtId="0" fontId="32" fillId="0" borderId="0"/>
  </cellStyleXfs>
  <cellXfs count="155">
    <xf numFmtId="0" fontId="0" fillId="0" borderId="0" xfId="0"/>
    <xf numFmtId="0" fontId="4" fillId="0" borderId="0" xfId="0" applyFont="1" applyAlignment="1">
      <alignment horizontal="center" vertical="center"/>
    </xf>
    <xf numFmtId="0" fontId="0" fillId="0" borderId="0" xfId="0" applyAlignment="1">
      <alignment horizontal="center"/>
    </xf>
    <xf numFmtId="4" fontId="0" fillId="0" borderId="0" xfId="0" applyNumberFormat="1"/>
    <xf numFmtId="164" fontId="0" fillId="0" borderId="0" xfId="0" applyNumberFormat="1"/>
    <xf numFmtId="0" fontId="7" fillId="0" borderId="0" xfId="0" applyFont="1" applyAlignment="1">
      <alignment vertical="center"/>
    </xf>
    <xf numFmtId="0" fontId="0" fillId="0" borderId="3" xfId="0" applyBorder="1"/>
    <xf numFmtId="0" fontId="11" fillId="0" borderId="1" xfId="2" applyFont="1" applyBorder="1" applyAlignment="1">
      <alignment horizontal="center" vertical="center" textRotation="90"/>
    </xf>
    <xf numFmtId="0" fontId="15" fillId="0" borderId="0" xfId="0" applyFont="1" applyAlignment="1">
      <alignment horizontal="center"/>
    </xf>
    <xf numFmtId="0" fontId="15" fillId="0" borderId="0" xfId="0" applyFont="1"/>
    <xf numFmtId="0" fontId="14" fillId="0" borderId="0" xfId="0" applyFont="1" applyAlignment="1">
      <alignment horizontal="center" vertical="center"/>
    </xf>
    <xf numFmtId="0" fontId="13" fillId="0" borderId="1" xfId="0" applyFont="1" applyBorder="1" applyAlignment="1">
      <alignment horizontal="justify" vertical="center" wrapText="1"/>
    </xf>
    <xf numFmtId="0" fontId="16" fillId="0" borderId="0" xfId="0" applyFont="1"/>
    <xf numFmtId="0" fontId="5" fillId="0" borderId="0" xfId="0" applyFont="1" applyAlignment="1">
      <alignment horizontal="left" vertical="center"/>
    </xf>
    <xf numFmtId="14" fontId="5" fillId="0" borderId="0" xfId="0" applyNumberFormat="1" applyFont="1" applyAlignment="1">
      <alignment horizontal="center" vertical="center"/>
    </xf>
    <xf numFmtId="14" fontId="16" fillId="0" borderId="0" xfId="0" applyNumberFormat="1" applyFont="1"/>
    <xf numFmtId="0" fontId="5" fillId="0" borderId="0" xfId="0" applyFont="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xf>
    <xf numFmtId="0" fontId="17" fillId="0" borderId="1" xfId="0" applyFont="1" applyBorder="1"/>
    <xf numFmtId="0" fontId="17" fillId="0" borderId="1" xfId="0" applyFont="1" applyBorder="1" applyAlignment="1">
      <alignment horizontal="center"/>
    </xf>
    <xf numFmtId="4"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3"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1" xfId="0" applyFont="1" applyFill="1" applyBorder="1" applyAlignment="1">
      <alignment vertical="center" wrapText="1"/>
    </xf>
    <xf numFmtId="4" fontId="6" fillId="0" borderId="1" xfId="0" applyNumberFormat="1" applyFont="1" applyBorder="1" applyAlignment="1">
      <alignment vertical="center"/>
    </xf>
    <xf numFmtId="4" fontId="6" fillId="0" borderId="4" xfId="0" applyNumberFormat="1" applyFont="1" applyBorder="1" applyAlignment="1">
      <alignment vertical="center"/>
    </xf>
    <xf numFmtId="4" fontId="6" fillId="0" borderId="5" xfId="0" applyNumberFormat="1" applyFont="1" applyBorder="1" applyAlignment="1">
      <alignment vertical="center"/>
    </xf>
    <xf numFmtId="4" fontId="6" fillId="0" borderId="2" xfId="0" applyNumberFormat="1" applyFont="1" applyBorder="1" applyAlignment="1">
      <alignment vertical="center"/>
    </xf>
    <xf numFmtId="0" fontId="6" fillId="0" borderId="0" xfId="0" applyFont="1" applyAlignment="1">
      <alignment vertical="center" wrapText="1"/>
    </xf>
    <xf numFmtId="0" fontId="6" fillId="0" borderId="0" xfId="0" applyFont="1" applyAlignment="1">
      <alignment horizontal="right" vertical="center" wrapText="1"/>
    </xf>
    <xf numFmtId="4" fontId="6" fillId="0" borderId="0" xfId="0" applyNumberFormat="1" applyFont="1" applyAlignment="1">
      <alignment horizontal="center"/>
    </xf>
    <xf numFmtId="0" fontId="17" fillId="0" borderId="0" xfId="0" applyFont="1"/>
    <xf numFmtId="0" fontId="17" fillId="0" borderId="0" xfId="0" applyFont="1" applyAlignment="1">
      <alignment horizontal="center"/>
    </xf>
    <xf numFmtId="4" fontId="19" fillId="0" borderId="0" xfId="0" applyNumberFormat="1" applyFont="1" applyAlignment="1">
      <alignment horizontal="center"/>
    </xf>
    <xf numFmtId="0" fontId="5" fillId="0" borderId="0" xfId="0" applyFont="1" applyAlignment="1">
      <alignment vertical="center" wrapText="1"/>
    </xf>
    <xf numFmtId="0" fontId="0" fillId="0" borderId="1" xfId="0"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20" fillId="0" borderId="0" xfId="0" applyFont="1"/>
    <xf numFmtId="4" fontId="0" fillId="0" borderId="1" xfId="0" applyNumberFormat="1" applyBorder="1"/>
    <xf numFmtId="0" fontId="22" fillId="0" borderId="0" xfId="0" applyFont="1" applyAlignment="1">
      <alignment horizontal="left" vertical="center"/>
    </xf>
    <xf numFmtId="0" fontId="23" fillId="3" borderId="1" xfId="2" applyFont="1" applyFill="1" applyBorder="1" applyAlignment="1">
      <alignment horizontal="center" vertical="center" textRotation="90"/>
    </xf>
    <xf numFmtId="4" fontId="12" fillId="0" borderId="1" xfId="0" applyNumberFormat="1" applyFont="1" applyBorder="1" applyAlignment="1">
      <alignment horizontal="justify" vertical="center" wrapText="1"/>
    </xf>
    <xf numFmtId="4" fontId="6" fillId="0" borderId="1" xfId="0" applyNumberFormat="1" applyFont="1" applyBorder="1" applyAlignment="1">
      <alignment horizontal="justify" vertical="center" wrapText="1"/>
    </xf>
    <xf numFmtId="4" fontId="21" fillId="0" borderId="1" xfId="0" applyNumberFormat="1" applyFont="1" applyBorder="1" applyAlignment="1">
      <alignment horizontal="justify" vertical="center" wrapText="1"/>
    </xf>
    <xf numFmtId="4" fontId="21" fillId="0" borderId="1" xfId="0" applyNumberFormat="1" applyFont="1" applyBorder="1" applyAlignment="1">
      <alignment vertical="center" wrapText="1"/>
    </xf>
    <xf numFmtId="4" fontId="21" fillId="3" borderId="1" xfId="0" applyNumberFormat="1" applyFont="1" applyFill="1" applyBorder="1" applyAlignment="1">
      <alignment vertical="center" wrapText="1"/>
    </xf>
    <xf numFmtId="4" fontId="6" fillId="0" borderId="1" xfId="0" applyNumberFormat="1" applyFont="1" applyBorder="1" applyAlignment="1">
      <alignment vertical="center" wrapText="1"/>
    </xf>
    <xf numFmtId="4" fontId="12" fillId="2" borderId="1" xfId="0" applyNumberFormat="1"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4" fontId="6" fillId="2" borderId="1" xfId="0" applyNumberFormat="1" applyFont="1" applyFill="1" applyBorder="1" applyAlignment="1">
      <alignment vertical="center" wrapText="1"/>
    </xf>
    <xf numFmtId="4" fontId="6" fillId="3" borderId="1" xfId="0" applyNumberFormat="1" applyFont="1" applyFill="1" applyBorder="1" applyAlignment="1">
      <alignment vertical="center" wrapText="1"/>
    </xf>
    <xf numFmtId="4" fontId="12" fillId="5" borderId="1" xfId="0" applyNumberFormat="1" applyFont="1" applyFill="1" applyBorder="1" applyAlignment="1">
      <alignment horizontal="justify" vertical="center" wrapText="1"/>
    </xf>
    <xf numFmtId="4" fontId="21" fillId="0" borderId="1" xfId="0" applyNumberFormat="1" applyFont="1" applyBorder="1" applyAlignment="1">
      <alignment vertical="center"/>
    </xf>
    <xf numFmtId="4" fontId="21" fillId="2" borderId="1" xfId="0" applyNumberFormat="1" applyFont="1" applyFill="1" applyBorder="1" applyAlignment="1">
      <alignment horizontal="justify" vertical="center" wrapText="1"/>
    </xf>
    <xf numFmtId="4" fontId="24" fillId="0" borderId="1" xfId="0" applyNumberFormat="1" applyFont="1" applyBorder="1"/>
    <xf numFmtId="4" fontId="11" fillId="0" borderId="1" xfId="0" applyNumberFormat="1" applyFont="1" applyBorder="1" applyAlignment="1">
      <alignment vertical="center" wrapText="1"/>
    </xf>
    <xf numFmtId="4" fontId="11" fillId="3" borderId="1" xfId="0" applyNumberFormat="1" applyFont="1" applyFill="1" applyBorder="1" applyAlignment="1">
      <alignment vertical="center" wrapText="1"/>
    </xf>
    <xf numFmtId="4" fontId="11" fillId="0" borderId="1" xfId="0" applyNumberFormat="1" applyFont="1" applyBorder="1" applyAlignment="1">
      <alignment horizontal="justify" vertical="center" wrapText="1"/>
    </xf>
    <xf numFmtId="4"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vertical="center" wrapText="1"/>
    </xf>
    <xf numFmtId="4" fontId="11" fillId="0" borderId="1" xfId="0" applyNumberFormat="1" applyFont="1" applyBorder="1" applyAlignment="1">
      <alignment vertical="center"/>
    </xf>
    <xf numFmtId="4" fontId="11" fillId="3" borderId="1" xfId="0" applyNumberFormat="1" applyFont="1" applyFill="1" applyBorder="1" applyAlignment="1">
      <alignment vertical="center"/>
    </xf>
    <xf numFmtId="4" fontId="9" fillId="0" borderId="1" xfId="0" applyNumberFormat="1" applyFont="1" applyBorder="1"/>
    <xf numFmtId="0" fontId="25" fillId="0" borderId="0" xfId="0" applyFont="1" applyAlignment="1">
      <alignment vertical="center" wrapText="1"/>
    </xf>
    <xf numFmtId="0" fontId="26" fillId="0" borderId="1" xfId="0" applyFont="1" applyBorder="1" applyAlignment="1">
      <alignment horizontal="center" vertical="center" wrapText="1"/>
    </xf>
    <xf numFmtId="0" fontId="4" fillId="0" borderId="0" xfId="0" applyFont="1" applyAlignment="1">
      <alignment horizontal="center"/>
    </xf>
    <xf numFmtId="0" fontId="12" fillId="0" borderId="0" xfId="0" applyFont="1" applyAlignment="1">
      <alignment vertical="center"/>
    </xf>
    <xf numFmtId="0" fontId="1" fillId="0" borderId="0" xfId="4"/>
    <xf numFmtId="2" fontId="1" fillId="0" borderId="0" xfId="4" applyNumberFormat="1"/>
    <xf numFmtId="0" fontId="1" fillId="0" borderId="0" xfId="4" applyAlignment="1">
      <alignment wrapText="1"/>
    </xf>
    <xf numFmtId="0" fontId="28" fillId="0" borderId="0" xfId="4" applyFont="1" applyAlignment="1">
      <alignment horizontal="justify" vertical="center"/>
    </xf>
    <xf numFmtId="0" fontId="29" fillId="0" borderId="0" xfId="4" applyFont="1" applyAlignment="1">
      <alignment horizontal="left" vertical="center"/>
    </xf>
    <xf numFmtId="0" fontId="29" fillId="0" borderId="0" xfId="4" applyFont="1" applyAlignment="1">
      <alignment horizontal="left" vertical="center" wrapText="1"/>
    </xf>
    <xf numFmtId="0" fontId="35" fillId="0" borderId="0" xfId="5" applyFont="1" applyAlignment="1">
      <alignment vertical="center" wrapText="1"/>
    </xf>
    <xf numFmtId="0" fontId="32" fillId="0" borderId="3" xfId="5" applyBorder="1"/>
    <xf numFmtId="0" fontId="32" fillId="0" borderId="0" xfId="5" applyAlignment="1">
      <alignment horizontal="center" vertical="center"/>
    </xf>
    <xf numFmtId="0" fontId="34" fillId="0" borderId="0" xfId="5" applyFont="1" applyAlignment="1">
      <alignment horizontal="left" vertical="center" wrapText="1"/>
    </xf>
    <xf numFmtId="0" fontId="35" fillId="0" borderId="0" xfId="5" applyFont="1" applyAlignment="1">
      <alignment vertical="top" wrapText="1"/>
    </xf>
    <xf numFmtId="165" fontId="37" fillId="0" borderId="0" xfId="0" applyNumberFormat="1" applyFont="1"/>
    <xf numFmtId="165" fontId="37" fillId="0" borderId="0" xfId="0" applyNumberFormat="1" applyFont="1" applyAlignment="1">
      <alignment horizontal="center" vertical="center"/>
    </xf>
    <xf numFmtId="0" fontId="34" fillId="0" borderId="3" xfId="5" applyFont="1" applyBorder="1" applyAlignment="1">
      <alignment horizontal="center" wrapText="1"/>
    </xf>
    <xf numFmtId="0" fontId="38" fillId="0" borderId="3" xfId="0" applyFont="1" applyBorder="1"/>
    <xf numFmtId="0" fontId="38" fillId="0" borderId="0" xfId="0" applyFont="1"/>
    <xf numFmtId="0" fontId="8" fillId="0" borderId="0" xfId="0" applyFont="1" applyAlignment="1">
      <alignment horizontal="right"/>
    </xf>
    <xf numFmtId="0" fontId="8" fillId="0" borderId="0" xfId="0" applyFont="1"/>
    <xf numFmtId="0" fontId="28" fillId="0" borderId="0" xfId="0" applyFont="1" applyAlignment="1">
      <alignment horizontal="center" vertical="center"/>
    </xf>
    <xf numFmtId="0" fontId="13" fillId="0" borderId="0" xfId="0" applyFont="1"/>
    <xf numFmtId="0" fontId="40" fillId="0" borderId="0" xfId="0" applyFont="1" applyAlignment="1">
      <alignment vertical="center" wrapText="1"/>
    </xf>
    <xf numFmtId="0" fontId="40" fillId="0" borderId="0" xfId="0" applyFont="1" applyAlignment="1">
      <alignment vertical="center"/>
    </xf>
    <xf numFmtId="0" fontId="27" fillId="0" borderId="0" xfId="0" applyFont="1"/>
    <xf numFmtId="0" fontId="41" fillId="0" borderId="0" xfId="0" applyFont="1" applyAlignment="1">
      <alignment horizontal="justify" vertical="center"/>
    </xf>
    <xf numFmtId="0" fontId="42" fillId="0" borderId="7" xfId="0" applyFont="1" applyBorder="1" applyAlignment="1">
      <alignment horizontal="center" vertical="center" wrapText="1"/>
    </xf>
    <xf numFmtId="0" fontId="42" fillId="0" borderId="9" xfId="0" applyFont="1" applyBorder="1" applyAlignment="1">
      <alignment horizontal="center" vertical="center" wrapText="1"/>
    </xf>
    <xf numFmtId="0" fontId="35" fillId="2" borderId="8" xfId="0" applyFont="1" applyFill="1" applyBorder="1" applyAlignment="1">
      <alignment horizontal="left" vertical="center" wrapText="1"/>
    </xf>
    <xf numFmtId="4" fontId="35" fillId="0" borderId="9" xfId="0" applyNumberFormat="1" applyFont="1" applyBorder="1" applyAlignment="1">
      <alignment horizontal="center" vertical="center" wrapText="1"/>
    </xf>
    <xf numFmtId="4" fontId="42" fillId="2" borderId="9" xfId="0" applyNumberFormat="1" applyFont="1" applyFill="1" applyBorder="1" applyAlignment="1">
      <alignment horizontal="center" vertical="center" wrapText="1"/>
    </xf>
    <xf numFmtId="0" fontId="43" fillId="0" borderId="0" xfId="0" applyFont="1" applyAlignment="1">
      <alignment horizontal="left" vertical="center"/>
    </xf>
    <xf numFmtId="0" fontId="44" fillId="0" borderId="0" xfId="0" applyFont="1"/>
    <xf numFmtId="0" fontId="35" fillId="0" borderId="8" xfId="0" applyFont="1" applyBorder="1" applyAlignment="1">
      <alignment horizontal="left" vertical="center" wrapText="1"/>
    </xf>
    <xf numFmtId="4" fontId="45" fillId="0" borderId="9" xfId="0" applyNumberFormat="1" applyFont="1" applyBorder="1" applyAlignment="1">
      <alignment horizontal="center" vertical="center" wrapText="1"/>
    </xf>
    <xf numFmtId="0" fontId="42" fillId="0" borderId="8" xfId="0" applyFont="1" applyBorder="1" applyAlignment="1">
      <alignment horizontal="center" vertical="center" wrapText="1"/>
    </xf>
    <xf numFmtId="4" fontId="42" fillId="0" borderId="9" xfId="0" applyNumberFormat="1" applyFont="1" applyBorder="1" applyAlignment="1">
      <alignment horizontal="center" vertical="center" wrapText="1"/>
    </xf>
    <xf numFmtId="4" fontId="18" fillId="0" borderId="4" xfId="2" applyNumberFormat="1" applyFont="1" applyBorder="1" applyAlignment="1">
      <alignment horizontal="center" vertical="center" wrapText="1"/>
    </xf>
    <xf numFmtId="4" fontId="18" fillId="0" borderId="5" xfId="2" applyNumberFormat="1" applyFont="1" applyBorder="1" applyAlignment="1">
      <alignment horizontal="center" vertical="center" wrapText="1"/>
    </xf>
    <xf numFmtId="4" fontId="18" fillId="0" borderId="2" xfId="2" applyNumberFormat="1" applyFont="1" applyBorder="1" applyAlignment="1">
      <alignment horizontal="center" vertical="center" wrapText="1"/>
    </xf>
    <xf numFmtId="4" fontId="11" fillId="4" borderId="4" xfId="0" applyNumberFormat="1" applyFont="1" applyFill="1" applyBorder="1" applyAlignment="1">
      <alignment horizontal="center" vertical="center" wrapText="1"/>
    </xf>
    <xf numFmtId="4" fontId="11" fillId="4" borderId="5" xfId="0" applyNumberFormat="1" applyFont="1" applyFill="1" applyBorder="1" applyAlignment="1">
      <alignment horizontal="center" vertical="center" wrapText="1"/>
    </xf>
    <xf numFmtId="4" fontId="11" fillId="4" borderId="2" xfId="0" applyNumberFormat="1" applyFont="1" applyFill="1" applyBorder="1" applyAlignment="1">
      <alignment horizontal="center" vertical="center" wrapText="1"/>
    </xf>
    <xf numFmtId="4" fontId="23" fillId="4" borderId="4" xfId="0" applyNumberFormat="1" applyFont="1" applyFill="1" applyBorder="1" applyAlignment="1">
      <alignment horizontal="center" vertical="center" wrapText="1"/>
    </xf>
    <xf numFmtId="4" fontId="23" fillId="4"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18" fillId="0" borderId="4" xfId="2" applyNumberFormat="1" applyFont="1" applyBorder="1" applyAlignment="1">
      <alignment horizontal="center" vertical="center" wrapText="1"/>
    </xf>
    <xf numFmtId="49" fontId="18" fillId="0" borderId="5" xfId="2" applyNumberFormat="1" applyFont="1" applyBorder="1" applyAlignment="1">
      <alignment horizontal="center" vertical="center" wrapText="1"/>
    </xf>
    <xf numFmtId="49" fontId="18" fillId="0" borderId="2" xfId="2"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right" vertical="center" wrapText="1"/>
    </xf>
    <xf numFmtId="0" fontId="17" fillId="0" borderId="1" xfId="0" applyFont="1" applyBorder="1" applyAlignment="1">
      <alignment horizontal="center"/>
    </xf>
    <xf numFmtId="0" fontId="17" fillId="0" borderId="4" xfId="0" applyFont="1" applyBorder="1" applyAlignment="1">
      <alignment horizontal="center"/>
    </xf>
    <xf numFmtId="0" fontId="17" fillId="0" borderId="5" xfId="0" applyFont="1" applyBorder="1" applyAlignment="1">
      <alignment horizontal="center"/>
    </xf>
    <xf numFmtId="0" fontId="17" fillId="0" borderId="2" xfId="0" applyFont="1" applyBorder="1" applyAlignment="1">
      <alignment horizontal="center"/>
    </xf>
    <xf numFmtId="4" fontId="19" fillId="0" borderId="1" xfId="0" applyNumberFormat="1" applyFont="1" applyBorder="1" applyAlignment="1">
      <alignment horizontal="center"/>
    </xf>
    <xf numFmtId="0" fontId="4" fillId="0" borderId="0" xfId="0" applyFont="1" applyAlignment="1">
      <alignment horizontal="center"/>
    </xf>
    <xf numFmtId="0" fontId="6" fillId="0" borderId="4" xfId="0"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12" fillId="4" borderId="4" xfId="0" applyNumberFormat="1" applyFont="1" applyFill="1" applyBorder="1" applyAlignment="1">
      <alignment horizontal="center" vertical="center" wrapText="1"/>
    </xf>
    <xf numFmtId="4" fontId="12" fillId="4" borderId="5" xfId="0" applyNumberFormat="1" applyFont="1" applyFill="1" applyBorder="1" applyAlignment="1">
      <alignment horizontal="center" vertical="center" wrapText="1"/>
    </xf>
    <xf numFmtId="4" fontId="12" fillId="4" borderId="2" xfId="0" applyNumberFormat="1" applyFont="1" applyFill="1" applyBorder="1" applyAlignment="1">
      <alignment horizontal="center" vertical="center" wrapText="1"/>
    </xf>
    <xf numFmtId="0" fontId="28" fillId="0" borderId="0" xfId="4" applyFont="1" applyAlignment="1">
      <alignment horizontal="left" vertical="center"/>
    </xf>
    <xf numFmtId="0" fontId="29" fillId="0" borderId="0" xfId="4" applyFont="1" applyAlignment="1">
      <alignment horizontal="left" vertical="center" wrapText="1"/>
    </xf>
    <xf numFmtId="0" fontId="33" fillId="0" borderId="0" xfId="5" applyFont="1" applyAlignment="1">
      <alignment horizontal="left" wrapText="1"/>
    </xf>
    <xf numFmtId="0" fontId="36" fillId="0" borderId="3" xfId="5" applyFont="1" applyBorder="1" applyAlignment="1">
      <alignment horizontal="center" vertical="center" wrapText="1"/>
    </xf>
    <xf numFmtId="0" fontId="36" fillId="0" borderId="0" xfId="5" applyFont="1" applyAlignment="1">
      <alignment horizontal="center" vertical="top"/>
    </xf>
    <xf numFmtId="0" fontId="39" fillId="0" borderId="0" xfId="0" applyFont="1" applyAlignment="1">
      <alignment horizontal="center" vertical="center" wrapText="1"/>
    </xf>
    <xf numFmtId="0" fontId="6"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29" fillId="0" borderId="0" xfId="0" applyFont="1" applyAlignment="1">
      <alignment horizontal="left" vertical="center"/>
    </xf>
    <xf numFmtId="0" fontId="28" fillId="0" borderId="0" xfId="0" applyFont="1" applyAlignment="1">
      <alignment horizontal="center" vertical="center" wrapText="1"/>
    </xf>
    <xf numFmtId="0" fontId="39" fillId="0" borderId="0" xfId="0" applyFont="1" applyAlignment="1">
      <alignment horizontal="center" vertical="center"/>
    </xf>
    <xf numFmtId="0" fontId="42" fillId="2" borderId="6" xfId="0" applyFont="1" applyFill="1" applyBorder="1" applyAlignment="1">
      <alignment horizontal="center" vertical="center" wrapText="1"/>
    </xf>
    <xf numFmtId="0" fontId="42" fillId="2" borderId="8" xfId="0" applyFont="1" applyFill="1" applyBorder="1" applyAlignment="1">
      <alignment horizontal="center" vertical="center" wrapText="1"/>
    </xf>
  </cellXfs>
  <cellStyles count="6">
    <cellStyle name="Hipersaitas" xfId="1" xr:uid="{00000000-0005-0000-0000-000000000000}"/>
    <cellStyle name="Įprastas" xfId="0" builtinId="0" customBuiltin="1"/>
    <cellStyle name="Normal 1497" xfId="4" xr:uid="{64E3143D-B5F6-41BD-BD7E-8D12E3E910EF}"/>
    <cellStyle name="Normal 2" xfId="2" xr:uid="{43394343-365A-4578-96A5-47D0263765DA}"/>
    <cellStyle name="Normal 4" xfId="3" xr:uid="{14ED649A-05ED-4045-9190-880DE15F355C}"/>
    <cellStyle name="Normal 4 2 6" xfId="5" xr:uid="{CA2C8394-09D8-40E5-A050-ED67455D99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CO72"/>
  <sheetViews>
    <sheetView tabSelected="1" view="pageBreakPreview" topLeftCell="A9" zoomScale="130" zoomScaleNormal="85" zoomScaleSheetLayoutView="130" workbookViewId="0">
      <selection activeCell="X33" sqref="X33"/>
    </sheetView>
  </sheetViews>
  <sheetFormatPr defaultRowHeight="15" outlineLevelRow="1" outlineLevelCol="1"/>
  <cols>
    <col min="1" max="1" width="5.28515625" style="2" customWidth="1"/>
    <col min="2" max="2" width="20.140625" customWidth="1"/>
    <col min="3" max="3" width="12.28515625" customWidth="1"/>
    <col min="4" max="4" width="9.7109375" customWidth="1"/>
    <col min="5" max="7" width="8.7109375" customWidth="1"/>
    <col min="8" max="11" width="2.28515625" customWidth="1"/>
    <col min="12" max="12" width="5.5703125" customWidth="1"/>
    <col min="13" max="20" width="2.28515625" customWidth="1"/>
    <col min="21" max="21" width="3.5703125" bestFit="1" customWidth="1"/>
    <col min="22" max="25" width="2.28515625" customWidth="1"/>
    <col min="26" max="26" width="5" customWidth="1"/>
    <col min="27" max="44" width="2.28515625" customWidth="1"/>
    <col min="45" max="45" width="5.5703125" customWidth="1"/>
    <col min="46" max="58" width="1.5703125" customWidth="1"/>
    <col min="59" max="59" width="2.7109375" customWidth="1"/>
    <col min="60" max="60" width="6.28515625" customWidth="1"/>
    <col min="61" max="82" width="2.28515625" customWidth="1"/>
    <col min="83" max="91" width="2.28515625" hidden="1" customWidth="1" outlineLevel="1"/>
    <col min="92" max="92" width="10.7109375" customWidth="1" collapsed="1"/>
    <col min="93" max="93" width="13.7109375" customWidth="1"/>
  </cols>
  <sheetData>
    <row r="1" spans="1:93" ht="18" customHeight="1">
      <c r="A1" s="134" t="s">
        <v>124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row>
    <row r="2" spans="1:93" ht="18" customHeight="1">
      <c r="A2" s="146" t="s">
        <v>156</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77"/>
      <c r="CM2" s="77"/>
    </row>
    <row r="3" spans="1:93" ht="21.6" customHeight="1">
      <c r="A3" s="8"/>
      <c r="B3" s="49" t="s">
        <v>157</v>
      </c>
      <c r="C3" s="12"/>
      <c r="D3" s="12"/>
      <c r="E3" s="12"/>
      <c r="F3" s="12"/>
      <c r="G3" s="12"/>
      <c r="H3" s="12"/>
      <c r="I3" s="12"/>
      <c r="J3" s="12"/>
      <c r="K3" s="12"/>
      <c r="L3" s="12"/>
      <c r="M3" s="12"/>
      <c r="N3" s="12"/>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P3" s="9"/>
      <c r="BQ3" s="9"/>
      <c r="BR3" s="9"/>
      <c r="BS3" s="9"/>
      <c r="BT3" s="9"/>
      <c r="BU3" s="9"/>
      <c r="BV3" s="9"/>
      <c r="BW3" s="9"/>
      <c r="BX3" s="9"/>
      <c r="BY3" s="9"/>
      <c r="BZ3" s="9"/>
      <c r="CA3" s="9"/>
      <c r="CB3" s="9"/>
      <c r="CC3" s="9"/>
      <c r="CD3" s="9"/>
      <c r="CE3" s="9"/>
      <c r="CF3" s="9"/>
      <c r="CG3" s="9"/>
      <c r="CH3" s="9"/>
      <c r="CI3" s="9"/>
      <c r="CJ3" s="9"/>
      <c r="CK3" s="9"/>
      <c r="CL3" s="9"/>
      <c r="CM3" s="9"/>
    </row>
    <row r="4" spans="1:93" ht="18.75">
      <c r="A4" s="8"/>
      <c r="B4" s="49" t="s">
        <v>158</v>
      </c>
      <c r="C4" s="12"/>
      <c r="D4" s="12"/>
      <c r="E4" s="12"/>
      <c r="F4" s="12"/>
      <c r="G4" s="12"/>
      <c r="H4" s="12"/>
      <c r="I4" s="12"/>
      <c r="J4" s="12"/>
      <c r="K4" s="12"/>
      <c r="L4" s="12"/>
      <c r="M4" s="12"/>
      <c r="N4" s="12"/>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row>
    <row r="5" spans="1:93" ht="16.899999999999999" customHeight="1">
      <c r="A5" s="8"/>
      <c r="B5" s="49" t="s">
        <v>159</v>
      </c>
      <c r="C5" s="12"/>
      <c r="D5" s="12"/>
      <c r="E5" s="12"/>
      <c r="F5" s="12"/>
      <c r="G5" s="12"/>
      <c r="H5" s="12"/>
      <c r="I5" s="12"/>
      <c r="J5" s="12"/>
      <c r="K5" s="12"/>
      <c r="L5" s="12"/>
      <c r="M5" s="12"/>
      <c r="N5" s="12"/>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row>
    <row r="6" spans="1:93" ht="13.15" customHeight="1">
      <c r="A6" s="10"/>
      <c r="B6" s="51" t="s">
        <v>26</v>
      </c>
      <c r="C6" s="14"/>
      <c r="D6" s="15"/>
      <c r="E6" s="15"/>
      <c r="F6" s="15"/>
      <c r="G6" s="15"/>
      <c r="H6" s="16"/>
      <c r="I6" s="16"/>
      <c r="J6" s="16"/>
      <c r="K6" s="16"/>
      <c r="L6" s="16"/>
      <c r="M6" s="16"/>
      <c r="N6" s="16"/>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row>
    <row r="7" spans="1:93" ht="15" customHeight="1">
      <c r="A7" s="10"/>
      <c r="B7" s="51" t="s">
        <v>80</v>
      </c>
      <c r="C7" s="16"/>
      <c r="D7" s="16"/>
      <c r="E7" s="16"/>
      <c r="F7" s="16"/>
      <c r="G7" s="16"/>
      <c r="H7" s="16"/>
      <c r="I7" s="16"/>
      <c r="J7" s="16"/>
      <c r="K7" s="16"/>
      <c r="L7" s="16"/>
      <c r="M7" s="16"/>
      <c r="N7" s="1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row>
    <row r="8" spans="1:93" ht="12" customHeight="1">
      <c r="A8" s="10"/>
      <c r="B8" s="13"/>
      <c r="C8" s="16"/>
      <c r="D8" s="16"/>
      <c r="E8" s="16"/>
      <c r="F8" s="16"/>
      <c r="G8" s="16"/>
      <c r="H8" s="16"/>
      <c r="I8" s="16"/>
      <c r="J8" s="16"/>
      <c r="K8" s="16"/>
      <c r="L8" s="16"/>
      <c r="M8" s="16"/>
      <c r="N8" s="16"/>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row>
    <row r="9" spans="1:93" ht="22.15" customHeight="1">
      <c r="A9" s="127" t="s">
        <v>0</v>
      </c>
      <c r="B9" s="127" t="s">
        <v>1</v>
      </c>
      <c r="C9" s="17" t="s">
        <v>2</v>
      </c>
      <c r="D9" s="127" t="s">
        <v>3</v>
      </c>
      <c r="E9" s="127" t="s">
        <v>13</v>
      </c>
      <c r="F9" s="127" t="s">
        <v>14</v>
      </c>
      <c r="G9" s="127" t="s">
        <v>15</v>
      </c>
      <c r="H9" s="76" t="s">
        <v>4</v>
      </c>
      <c r="I9" s="122">
        <v>2025</v>
      </c>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37"/>
      <c r="AV9" s="122">
        <v>2026</v>
      </c>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row>
    <row r="10" spans="1:93" ht="27.6" customHeight="1">
      <c r="A10" s="127"/>
      <c r="B10" s="127"/>
      <c r="C10" s="127" t="s">
        <v>11</v>
      </c>
      <c r="D10" s="127"/>
      <c r="E10" s="127"/>
      <c r="F10" s="127"/>
      <c r="G10" s="127"/>
      <c r="H10" s="76" t="s">
        <v>5</v>
      </c>
      <c r="I10" s="124" t="s">
        <v>27</v>
      </c>
      <c r="J10" s="125"/>
      <c r="K10" s="125"/>
      <c r="L10" s="126"/>
      <c r="M10" s="124" t="s">
        <v>28</v>
      </c>
      <c r="N10" s="125"/>
      <c r="O10" s="125"/>
      <c r="P10" s="125"/>
      <c r="Q10" s="126"/>
      <c r="R10" s="124" t="s">
        <v>29</v>
      </c>
      <c r="S10" s="125"/>
      <c r="T10" s="125"/>
      <c r="U10" s="126"/>
      <c r="V10" s="124" t="s">
        <v>30</v>
      </c>
      <c r="W10" s="125"/>
      <c r="X10" s="125"/>
      <c r="Y10" s="125"/>
      <c r="Z10" s="126"/>
      <c r="AA10" s="124" t="s">
        <v>31</v>
      </c>
      <c r="AB10" s="125"/>
      <c r="AC10" s="125"/>
      <c r="AD10" s="126"/>
      <c r="AE10" s="124" t="s">
        <v>32</v>
      </c>
      <c r="AF10" s="125"/>
      <c r="AG10" s="125"/>
      <c r="AH10" s="126"/>
      <c r="AI10" s="124" t="s">
        <v>12</v>
      </c>
      <c r="AJ10" s="125"/>
      <c r="AK10" s="125"/>
      <c r="AL10" s="125"/>
      <c r="AM10" s="126"/>
      <c r="AN10" s="124" t="s">
        <v>33</v>
      </c>
      <c r="AO10" s="125"/>
      <c r="AP10" s="125"/>
      <c r="AQ10" s="126"/>
      <c r="AR10" s="124" t="s">
        <v>34</v>
      </c>
      <c r="AS10" s="125"/>
      <c r="AT10" s="125"/>
      <c r="AU10" s="126"/>
      <c r="AV10" s="124" t="s">
        <v>35</v>
      </c>
      <c r="AW10" s="125"/>
      <c r="AX10" s="125"/>
      <c r="AY10" s="125"/>
      <c r="AZ10" s="126"/>
      <c r="BA10" s="124" t="s">
        <v>36</v>
      </c>
      <c r="BB10" s="125"/>
      <c r="BC10" s="125"/>
      <c r="BD10" s="126"/>
      <c r="BE10" s="124" t="s">
        <v>37</v>
      </c>
      <c r="BF10" s="125"/>
      <c r="BG10" s="125"/>
      <c r="BH10" s="126"/>
      <c r="BI10" s="124" t="s">
        <v>27</v>
      </c>
      <c r="BJ10" s="125"/>
      <c r="BK10" s="125"/>
      <c r="BL10" s="125"/>
      <c r="BM10" s="126"/>
      <c r="BN10" s="124" t="s">
        <v>28</v>
      </c>
      <c r="BO10" s="125"/>
      <c r="BP10" s="125"/>
      <c r="BQ10" s="126"/>
      <c r="BR10" s="124" t="s">
        <v>29</v>
      </c>
      <c r="BS10" s="125"/>
      <c r="BT10" s="125"/>
      <c r="BU10" s="126"/>
      <c r="BV10" s="124" t="s">
        <v>30</v>
      </c>
      <c r="BW10" s="125"/>
      <c r="BX10" s="125"/>
      <c r="BY10" s="125"/>
      <c r="BZ10" s="126"/>
      <c r="CA10" s="124" t="s">
        <v>31</v>
      </c>
      <c r="CB10" s="125"/>
      <c r="CC10" s="125"/>
      <c r="CD10" s="126"/>
      <c r="CE10" s="124" t="s">
        <v>38</v>
      </c>
      <c r="CF10" s="125"/>
      <c r="CG10" s="125"/>
      <c r="CH10" s="125"/>
      <c r="CI10" s="126"/>
      <c r="CJ10" s="124" t="s">
        <v>12</v>
      </c>
      <c r="CK10" s="125"/>
      <c r="CL10" s="125"/>
      <c r="CM10" s="126"/>
    </row>
    <row r="11" spans="1:93" ht="22.15" customHeight="1">
      <c r="A11" s="127"/>
      <c r="B11" s="127"/>
      <c r="C11" s="127"/>
      <c r="D11" s="127"/>
      <c r="E11" s="127"/>
      <c r="F11" s="127"/>
      <c r="G11" s="127"/>
      <c r="H11" s="76" t="s">
        <v>6</v>
      </c>
      <c r="I11" s="7">
        <v>14</v>
      </c>
      <c r="J11" s="7">
        <v>15</v>
      </c>
      <c r="K11" s="7">
        <v>16</v>
      </c>
      <c r="L11" s="7">
        <v>17</v>
      </c>
      <c r="M11" s="7">
        <v>18</v>
      </c>
      <c r="N11" s="7">
        <v>19</v>
      </c>
      <c r="O11" s="7">
        <v>20</v>
      </c>
      <c r="P11" s="7">
        <v>21</v>
      </c>
      <c r="Q11" s="7">
        <v>22</v>
      </c>
      <c r="R11" s="7">
        <v>23</v>
      </c>
      <c r="S11" s="7">
        <v>24</v>
      </c>
      <c r="T11" s="7">
        <v>25</v>
      </c>
      <c r="U11" s="7">
        <v>26</v>
      </c>
      <c r="V11" s="7">
        <v>27</v>
      </c>
      <c r="W11" s="7">
        <v>28</v>
      </c>
      <c r="X11" s="7">
        <v>29</v>
      </c>
      <c r="Y11" s="7">
        <v>30</v>
      </c>
      <c r="Z11" s="7">
        <v>31</v>
      </c>
      <c r="AA11" s="7">
        <v>32</v>
      </c>
      <c r="AB11" s="7">
        <v>33</v>
      </c>
      <c r="AC11" s="7">
        <v>34</v>
      </c>
      <c r="AD11" s="7">
        <v>35</v>
      </c>
      <c r="AE11" s="7">
        <v>36</v>
      </c>
      <c r="AF11" s="7">
        <v>37</v>
      </c>
      <c r="AG11" s="7">
        <v>38</v>
      </c>
      <c r="AH11" s="7">
        <v>39</v>
      </c>
      <c r="AI11" s="7">
        <v>40</v>
      </c>
      <c r="AJ11" s="7">
        <v>41</v>
      </c>
      <c r="AK11" s="7">
        <v>42</v>
      </c>
      <c r="AL11" s="7">
        <v>43</v>
      </c>
      <c r="AM11" s="7">
        <v>44</v>
      </c>
      <c r="AN11" s="7">
        <v>45</v>
      </c>
      <c r="AO11" s="7">
        <v>46</v>
      </c>
      <c r="AP11" s="7">
        <v>47</v>
      </c>
      <c r="AQ11" s="7">
        <v>48</v>
      </c>
      <c r="AR11" s="7">
        <v>49</v>
      </c>
      <c r="AS11" s="7">
        <v>50</v>
      </c>
      <c r="AT11" s="52">
        <v>51</v>
      </c>
      <c r="AU11" s="52">
        <v>52</v>
      </c>
      <c r="AV11" s="52">
        <v>1</v>
      </c>
      <c r="AW11" s="52">
        <v>2</v>
      </c>
      <c r="AX11" s="52">
        <v>3</v>
      </c>
      <c r="AY11" s="52">
        <v>4</v>
      </c>
      <c r="AZ11" s="52">
        <v>5</v>
      </c>
      <c r="BA11" s="52">
        <v>6</v>
      </c>
      <c r="BB11" s="52">
        <v>7</v>
      </c>
      <c r="BC11" s="52">
        <v>8</v>
      </c>
      <c r="BD11" s="52">
        <v>9</v>
      </c>
      <c r="BE11" s="52">
        <v>10</v>
      </c>
      <c r="BF11" s="52">
        <v>11</v>
      </c>
      <c r="BG11" s="7">
        <v>12</v>
      </c>
      <c r="BH11" s="7">
        <v>13</v>
      </c>
      <c r="BI11" s="7">
        <v>14</v>
      </c>
      <c r="BJ11" s="7">
        <v>15</v>
      </c>
      <c r="BK11" s="7">
        <v>16</v>
      </c>
      <c r="BL11" s="7">
        <v>17</v>
      </c>
      <c r="BM11" s="7">
        <v>18</v>
      </c>
      <c r="BN11" s="7">
        <v>19</v>
      </c>
      <c r="BO11" s="7">
        <v>20</v>
      </c>
      <c r="BP11" s="7">
        <v>21</v>
      </c>
      <c r="BQ11" s="7">
        <v>22</v>
      </c>
      <c r="BR11" s="7">
        <v>23</v>
      </c>
      <c r="BS11" s="7">
        <v>24</v>
      </c>
      <c r="BT11" s="7">
        <v>25</v>
      </c>
      <c r="BU11" s="7">
        <v>26</v>
      </c>
      <c r="BV11" s="7">
        <v>27</v>
      </c>
      <c r="BW11" s="7">
        <v>28</v>
      </c>
      <c r="BX11" s="7">
        <v>29</v>
      </c>
      <c r="BY11" s="7">
        <v>30</v>
      </c>
      <c r="BZ11" s="7">
        <v>31</v>
      </c>
      <c r="CA11" s="7">
        <v>32</v>
      </c>
      <c r="CB11" s="7">
        <v>33</v>
      </c>
      <c r="CC11" s="7">
        <v>34</v>
      </c>
      <c r="CD11" s="7">
        <v>35</v>
      </c>
      <c r="CE11" s="7">
        <v>36</v>
      </c>
      <c r="CF11" s="7">
        <v>37</v>
      </c>
      <c r="CG11" s="7">
        <v>38</v>
      </c>
      <c r="CH11" s="7">
        <v>39</v>
      </c>
      <c r="CI11" s="7">
        <v>40</v>
      </c>
      <c r="CJ11" s="7">
        <v>41</v>
      </c>
      <c r="CK11" s="7">
        <v>42</v>
      </c>
      <c r="CL11" s="7">
        <v>43</v>
      </c>
      <c r="CM11" s="7">
        <v>44</v>
      </c>
    </row>
    <row r="12" spans="1:93" ht="21">
      <c r="A12" s="47" t="s">
        <v>24</v>
      </c>
      <c r="B12" s="48" t="s">
        <v>40</v>
      </c>
      <c r="C12" s="28"/>
      <c r="D12" s="29"/>
      <c r="E12" s="30"/>
      <c r="F12" s="30"/>
      <c r="G12" s="29"/>
      <c r="H12" s="31"/>
      <c r="I12" s="32"/>
      <c r="J12" s="32"/>
      <c r="K12" s="32"/>
      <c r="L12" s="32"/>
      <c r="M12" s="32"/>
      <c r="N12" s="32"/>
      <c r="O12" s="32"/>
      <c r="P12" s="32"/>
      <c r="Q12" s="32"/>
      <c r="R12" s="32"/>
      <c r="S12" s="32"/>
      <c r="T12" s="32"/>
      <c r="U12" s="33"/>
      <c r="V12" s="33"/>
      <c r="W12" s="33"/>
      <c r="X12" s="33"/>
      <c r="Y12" s="33"/>
      <c r="Z12" s="33"/>
      <c r="AA12" s="33"/>
      <c r="AB12" s="33"/>
      <c r="AC12" s="33"/>
      <c r="AD12" s="33"/>
      <c r="AE12" s="33"/>
      <c r="AF12" s="33"/>
      <c r="AG12" s="33"/>
      <c r="AH12" s="33"/>
      <c r="AI12" s="33"/>
      <c r="AJ12" s="34"/>
      <c r="AK12" s="34"/>
      <c r="AL12" s="34"/>
      <c r="AM12" s="34"/>
      <c r="AN12" s="34"/>
      <c r="AO12" s="34"/>
      <c r="AP12" s="34"/>
      <c r="AQ12" s="34"/>
      <c r="AR12" s="34"/>
      <c r="AS12" s="34"/>
      <c r="AT12" s="147" t="s">
        <v>115</v>
      </c>
      <c r="AU12" s="148"/>
      <c r="AV12" s="148"/>
      <c r="AW12" s="148"/>
      <c r="AX12" s="148"/>
      <c r="AY12" s="148"/>
      <c r="AZ12" s="148"/>
      <c r="BA12" s="148"/>
      <c r="BB12" s="148"/>
      <c r="BC12" s="148"/>
      <c r="BD12" s="148"/>
      <c r="BE12" s="148"/>
      <c r="BF12" s="149"/>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row>
    <row r="13" spans="1:93" ht="13.9" customHeight="1" outlineLevel="1">
      <c r="A13" s="19" t="s">
        <v>25</v>
      </c>
      <c r="B13" s="20" t="s">
        <v>44</v>
      </c>
      <c r="C13" s="19" t="s">
        <v>160</v>
      </c>
      <c r="D13" s="26">
        <v>166999.26</v>
      </c>
      <c r="E13" s="27" t="s">
        <v>96</v>
      </c>
      <c r="F13" s="27" t="s">
        <v>109</v>
      </c>
      <c r="G13" s="26" t="s">
        <v>87</v>
      </c>
      <c r="H13" s="46"/>
      <c r="I13" s="53"/>
      <c r="J13" s="53"/>
      <c r="K13" s="53"/>
      <c r="L13" s="53"/>
      <c r="M13" s="53"/>
      <c r="N13" s="53"/>
      <c r="O13" s="53"/>
      <c r="P13" s="53"/>
      <c r="Q13" s="53"/>
      <c r="R13" s="53"/>
      <c r="S13" s="53"/>
      <c r="T13" s="54"/>
      <c r="U13" s="54"/>
      <c r="V13" s="54"/>
      <c r="W13" s="55"/>
      <c r="X13" s="56"/>
      <c r="Y13" s="56"/>
      <c r="Z13" s="56"/>
      <c r="AA13" s="56"/>
      <c r="AB13" s="55"/>
      <c r="AC13" s="55"/>
      <c r="AD13" s="55"/>
      <c r="AE13" s="55"/>
      <c r="AF13" s="55"/>
      <c r="AG13" s="55"/>
      <c r="AH13" s="55"/>
      <c r="AI13" s="55"/>
      <c r="AJ13" s="56"/>
      <c r="AK13" s="56"/>
      <c r="AL13" s="56"/>
      <c r="AM13" s="56"/>
      <c r="AN13" s="56"/>
      <c r="AO13" s="56"/>
      <c r="AP13" s="56"/>
      <c r="AQ13" s="56"/>
      <c r="AR13" s="56"/>
      <c r="AS13" s="56"/>
      <c r="AT13" s="57"/>
      <c r="AU13" s="57"/>
      <c r="AV13" s="57"/>
      <c r="AW13" s="57"/>
      <c r="AX13" s="57"/>
      <c r="AY13" s="57"/>
      <c r="AZ13" s="57"/>
      <c r="BA13" s="57"/>
      <c r="BB13" s="57"/>
      <c r="BC13" s="57"/>
      <c r="BD13" s="57"/>
      <c r="BE13" s="57"/>
      <c r="BF13" s="57"/>
      <c r="BG13" s="56"/>
      <c r="BH13" s="56"/>
      <c r="BI13" s="56"/>
      <c r="BJ13" s="56"/>
      <c r="BK13" s="56"/>
      <c r="BL13" s="56"/>
      <c r="BM13" s="56"/>
      <c r="BN13" s="67"/>
      <c r="BO13" s="67"/>
      <c r="BP13" s="67"/>
      <c r="BQ13" s="67"/>
      <c r="BR13" s="67"/>
      <c r="BS13" s="67"/>
      <c r="BT13" s="67"/>
      <c r="BU13" s="67"/>
      <c r="BV13" s="117">
        <v>60000</v>
      </c>
      <c r="BW13" s="118"/>
      <c r="BX13" s="118"/>
      <c r="BY13" s="118"/>
      <c r="BZ13" s="119"/>
      <c r="CA13" s="117">
        <v>106999.26</v>
      </c>
      <c r="CB13" s="118"/>
      <c r="CC13" s="118"/>
      <c r="CD13" s="119"/>
      <c r="CE13" s="67"/>
      <c r="CF13" s="67"/>
      <c r="CG13" s="67"/>
      <c r="CH13" s="67"/>
      <c r="CI13" s="58"/>
      <c r="CJ13" s="58"/>
      <c r="CK13" s="58"/>
      <c r="CL13" s="58"/>
      <c r="CM13" s="58"/>
      <c r="CN13" s="11">
        <f t="shared" ref="CN13:CN15" si="0">SUM(I13:CM13)</f>
        <v>166999.26</v>
      </c>
      <c r="CO13" s="50">
        <f>D13-CN13</f>
        <v>0</v>
      </c>
    </row>
    <row r="14" spans="1:93" ht="13.9" customHeight="1" outlineLevel="1">
      <c r="A14" s="19" t="s">
        <v>41</v>
      </c>
      <c r="B14" s="20" t="s">
        <v>45</v>
      </c>
      <c r="C14" s="19" t="s">
        <v>160</v>
      </c>
      <c r="D14" s="26">
        <v>43483.55</v>
      </c>
      <c r="E14" s="27" t="s">
        <v>97</v>
      </c>
      <c r="F14" s="27" t="s">
        <v>109</v>
      </c>
      <c r="G14" s="26" t="s">
        <v>88</v>
      </c>
      <c r="H14" s="46"/>
      <c r="I14" s="53"/>
      <c r="J14" s="53"/>
      <c r="K14" s="53"/>
      <c r="L14" s="53"/>
      <c r="M14" s="53"/>
      <c r="N14" s="53"/>
      <c r="O14" s="53"/>
      <c r="P14" s="53"/>
      <c r="Q14" s="53"/>
      <c r="R14" s="53"/>
      <c r="S14" s="53"/>
      <c r="T14" s="54"/>
      <c r="U14" s="54"/>
      <c r="V14" s="54"/>
      <c r="W14" s="55"/>
      <c r="X14" s="55"/>
      <c r="Y14" s="55"/>
      <c r="Z14" s="55"/>
      <c r="AA14" s="55"/>
      <c r="AB14" s="56"/>
      <c r="AC14" s="56"/>
      <c r="AD14" s="56"/>
      <c r="AE14" s="56"/>
      <c r="AF14" s="56"/>
      <c r="AG14" s="56"/>
      <c r="AH14" s="55"/>
      <c r="AI14" s="55"/>
      <c r="AJ14" s="56"/>
      <c r="AK14" s="56"/>
      <c r="AL14" s="56"/>
      <c r="AM14" s="56"/>
      <c r="AN14" s="56"/>
      <c r="AO14" s="56"/>
      <c r="AP14" s="56"/>
      <c r="AQ14" s="56"/>
      <c r="AR14" s="56"/>
      <c r="AS14" s="56"/>
      <c r="AT14" s="57"/>
      <c r="AU14" s="57"/>
      <c r="AV14" s="57"/>
      <c r="AW14" s="57"/>
      <c r="AX14" s="57"/>
      <c r="AY14" s="57"/>
      <c r="AZ14" s="57"/>
      <c r="BA14" s="57"/>
      <c r="BB14" s="57"/>
      <c r="BC14" s="57"/>
      <c r="BD14" s="57"/>
      <c r="BE14" s="57"/>
      <c r="BF14" s="57"/>
      <c r="BG14" s="56"/>
      <c r="BH14" s="56"/>
      <c r="BI14" s="56"/>
      <c r="BJ14" s="56"/>
      <c r="BK14" s="56"/>
      <c r="BL14" s="56"/>
      <c r="BM14" s="56"/>
      <c r="BN14" s="67"/>
      <c r="BO14" s="67"/>
      <c r="BP14" s="67"/>
      <c r="BQ14" s="67"/>
      <c r="BR14" s="67"/>
      <c r="BS14" s="67"/>
      <c r="BT14" s="67"/>
      <c r="BU14" s="67"/>
      <c r="BV14" s="67"/>
      <c r="BW14" s="67"/>
      <c r="BX14" s="67"/>
      <c r="BY14" s="67"/>
      <c r="BZ14" s="67"/>
      <c r="CA14" s="117">
        <v>43483.55</v>
      </c>
      <c r="CB14" s="118"/>
      <c r="CC14" s="118"/>
      <c r="CD14" s="119"/>
      <c r="CE14" s="67"/>
      <c r="CF14" s="67"/>
      <c r="CG14" s="67"/>
      <c r="CH14" s="67"/>
      <c r="CI14" s="58"/>
      <c r="CJ14" s="58"/>
      <c r="CK14" s="58"/>
      <c r="CL14" s="58"/>
      <c r="CM14" s="58"/>
      <c r="CN14" s="11">
        <f t="shared" si="0"/>
        <v>43483.55</v>
      </c>
      <c r="CO14" s="50">
        <f>D14-CN14</f>
        <v>0</v>
      </c>
    </row>
    <row r="15" spans="1:93" ht="22.9" customHeight="1" outlineLevel="1">
      <c r="A15" s="19" t="s">
        <v>42</v>
      </c>
      <c r="B15" s="20" t="s">
        <v>47</v>
      </c>
      <c r="C15" s="19" t="s">
        <v>160</v>
      </c>
      <c r="D15" s="26">
        <v>21408.66</v>
      </c>
      <c r="E15" s="27" t="s">
        <v>98</v>
      </c>
      <c r="F15" s="27" t="s">
        <v>99</v>
      </c>
      <c r="G15" s="26" t="s">
        <v>88</v>
      </c>
      <c r="H15" s="46"/>
      <c r="I15" s="53"/>
      <c r="J15" s="53"/>
      <c r="K15" s="53"/>
      <c r="L15" s="53"/>
      <c r="M15" s="53"/>
      <c r="N15" s="53"/>
      <c r="O15" s="53"/>
      <c r="P15" s="53"/>
      <c r="Q15" s="53"/>
      <c r="R15" s="53"/>
      <c r="S15" s="53"/>
      <c r="T15" s="54"/>
      <c r="U15" s="54"/>
      <c r="V15" s="54"/>
      <c r="W15" s="55"/>
      <c r="X15" s="55"/>
      <c r="Y15" s="55"/>
      <c r="Z15" s="55"/>
      <c r="AA15" s="55"/>
      <c r="AB15" s="55"/>
      <c r="AC15" s="55"/>
      <c r="AD15" s="55"/>
      <c r="AE15" s="55"/>
      <c r="AF15" s="56"/>
      <c r="AG15" s="56"/>
      <c r="AH15" s="56"/>
      <c r="AI15" s="56"/>
      <c r="AJ15" s="56"/>
      <c r="AK15" s="56"/>
      <c r="AL15" s="56"/>
      <c r="AM15" s="56"/>
      <c r="AN15" s="56"/>
      <c r="AO15" s="56"/>
      <c r="AP15" s="56"/>
      <c r="AQ15" s="56"/>
      <c r="AR15" s="56"/>
      <c r="AS15" s="56"/>
      <c r="AT15" s="57"/>
      <c r="AU15" s="57"/>
      <c r="AV15" s="57"/>
      <c r="AW15" s="57"/>
      <c r="AX15" s="57"/>
      <c r="AY15" s="57"/>
      <c r="AZ15" s="57"/>
      <c r="BA15" s="57"/>
      <c r="BB15" s="57"/>
      <c r="BC15" s="57"/>
      <c r="BD15" s="57"/>
      <c r="BE15" s="57"/>
      <c r="BF15" s="57"/>
      <c r="BG15" s="56"/>
      <c r="BH15" s="56"/>
      <c r="BI15" s="56"/>
      <c r="BJ15" s="56"/>
      <c r="BK15" s="56"/>
      <c r="BL15" s="56"/>
      <c r="BM15" s="56"/>
      <c r="BN15" s="67"/>
      <c r="BO15" s="67"/>
      <c r="BP15" s="67"/>
      <c r="BQ15" s="67"/>
      <c r="BR15" s="117">
        <v>10000</v>
      </c>
      <c r="BS15" s="118"/>
      <c r="BT15" s="118"/>
      <c r="BU15" s="118"/>
      <c r="BV15" s="117">
        <v>11408.66</v>
      </c>
      <c r="BW15" s="118"/>
      <c r="BX15" s="118"/>
      <c r="BY15" s="118"/>
      <c r="BZ15" s="119"/>
      <c r="CA15" s="67"/>
      <c r="CB15" s="67"/>
      <c r="CC15" s="67"/>
      <c r="CD15" s="67"/>
      <c r="CE15" s="67"/>
      <c r="CF15" s="67"/>
      <c r="CG15" s="67"/>
      <c r="CH15" s="67"/>
      <c r="CI15" s="58"/>
      <c r="CJ15" s="58"/>
      <c r="CK15" s="58"/>
      <c r="CL15" s="58"/>
      <c r="CM15" s="58"/>
      <c r="CN15" s="11">
        <f t="shared" si="0"/>
        <v>21408.66</v>
      </c>
      <c r="CO15" s="50">
        <f>D15-CN15</f>
        <v>0</v>
      </c>
    </row>
    <row r="16" spans="1:93" ht="13.9" customHeight="1" outlineLevel="1">
      <c r="A16" s="19" t="s">
        <v>43</v>
      </c>
      <c r="B16" s="20" t="s">
        <v>46</v>
      </c>
      <c r="C16" s="19" t="s">
        <v>95</v>
      </c>
      <c r="D16" s="26">
        <v>1043.5999999999999</v>
      </c>
      <c r="E16" s="27" t="s">
        <v>100</v>
      </c>
      <c r="F16" s="27" t="s">
        <v>101</v>
      </c>
      <c r="G16" s="26"/>
      <c r="H16" s="46"/>
      <c r="I16" s="138">
        <v>1043.5999999999999</v>
      </c>
      <c r="J16" s="139"/>
      <c r="K16" s="139"/>
      <c r="L16" s="140"/>
      <c r="M16" s="53"/>
      <c r="N16" s="53"/>
      <c r="O16" s="53"/>
      <c r="P16" s="53"/>
      <c r="Q16" s="53"/>
      <c r="R16" s="53"/>
      <c r="S16" s="53"/>
      <c r="T16" s="54"/>
      <c r="U16" s="54"/>
      <c r="V16" s="54"/>
      <c r="W16" s="55"/>
      <c r="X16" s="55"/>
      <c r="Y16" s="55"/>
      <c r="Z16" s="55"/>
      <c r="AA16" s="55"/>
      <c r="AB16" s="55"/>
      <c r="AC16" s="55"/>
      <c r="AD16" s="55"/>
      <c r="AE16" s="55"/>
      <c r="AF16" s="55"/>
      <c r="AG16" s="55"/>
      <c r="AH16" s="56"/>
      <c r="AI16" s="56"/>
      <c r="AJ16" s="56"/>
      <c r="AK16" s="56"/>
      <c r="AL16" s="56"/>
      <c r="AM16" s="56"/>
      <c r="AN16" s="56"/>
      <c r="AO16" s="56"/>
      <c r="AP16" s="56"/>
      <c r="AQ16" s="56"/>
      <c r="AR16" s="56"/>
      <c r="AS16" s="56"/>
      <c r="AT16" s="57"/>
      <c r="AU16" s="57"/>
      <c r="AV16" s="57"/>
      <c r="AW16" s="57"/>
      <c r="AX16" s="57"/>
      <c r="AY16" s="57"/>
      <c r="AZ16" s="57"/>
      <c r="BA16" s="57"/>
      <c r="BB16" s="57"/>
      <c r="BC16" s="57"/>
      <c r="BD16" s="57"/>
      <c r="BE16" s="57"/>
      <c r="BF16" s="57"/>
      <c r="BG16" s="56"/>
      <c r="BH16" s="56"/>
      <c r="BI16" s="56"/>
      <c r="BJ16" s="56"/>
      <c r="BK16" s="56"/>
      <c r="BL16" s="56"/>
      <c r="BM16" s="56"/>
      <c r="BN16" s="67"/>
      <c r="BO16" s="67"/>
      <c r="BP16" s="67"/>
      <c r="BQ16" s="67"/>
      <c r="BR16" s="67"/>
      <c r="BS16" s="67"/>
      <c r="BT16" s="67"/>
      <c r="BU16" s="67"/>
      <c r="BV16" s="67"/>
      <c r="BW16" s="67"/>
      <c r="BX16" s="67"/>
      <c r="BY16" s="67"/>
      <c r="BZ16" s="67"/>
      <c r="CA16" s="67"/>
      <c r="CB16" s="67"/>
      <c r="CC16" s="67"/>
      <c r="CD16" s="67"/>
      <c r="CE16" s="67"/>
      <c r="CF16" s="67"/>
      <c r="CG16" s="67"/>
      <c r="CH16" s="67"/>
      <c r="CI16" s="58"/>
      <c r="CJ16" s="58"/>
      <c r="CK16" s="58"/>
      <c r="CL16" s="58"/>
      <c r="CM16" s="58"/>
      <c r="CN16" s="11">
        <f>SUM(I16:CM16)</f>
        <v>1043.5999999999999</v>
      </c>
      <c r="CO16" s="50">
        <f>D16-CN16</f>
        <v>0</v>
      </c>
    </row>
    <row r="17" spans="1:93" ht="13.9" customHeight="1">
      <c r="A17" s="47" t="s">
        <v>8</v>
      </c>
      <c r="B17" s="48" t="s">
        <v>39</v>
      </c>
      <c r="C17" s="28"/>
      <c r="D17" s="29"/>
      <c r="E17" s="30"/>
      <c r="F17" s="30"/>
      <c r="G17" s="29"/>
      <c r="H17" s="31"/>
      <c r="I17" s="59"/>
      <c r="J17" s="59"/>
      <c r="K17" s="59"/>
      <c r="L17" s="59"/>
      <c r="M17" s="59"/>
      <c r="N17" s="59"/>
      <c r="O17" s="59"/>
      <c r="P17" s="59"/>
      <c r="Q17" s="59"/>
      <c r="R17" s="59"/>
      <c r="S17" s="59"/>
      <c r="T17" s="59"/>
      <c r="U17" s="60"/>
      <c r="V17" s="60"/>
      <c r="W17" s="60"/>
      <c r="X17" s="60"/>
      <c r="Y17" s="60"/>
      <c r="Z17" s="60"/>
      <c r="AA17" s="60"/>
      <c r="AB17" s="60"/>
      <c r="AC17" s="60"/>
      <c r="AD17" s="60"/>
      <c r="AE17" s="60"/>
      <c r="AF17" s="60"/>
      <c r="AG17" s="60"/>
      <c r="AH17" s="60"/>
      <c r="AI17" s="60"/>
      <c r="AJ17" s="61"/>
      <c r="AK17" s="61"/>
      <c r="AL17" s="61"/>
      <c r="AM17" s="61"/>
      <c r="AN17" s="61"/>
      <c r="AO17" s="61"/>
      <c r="AP17" s="61"/>
      <c r="AQ17" s="61"/>
      <c r="AR17" s="61"/>
      <c r="AS17" s="61"/>
      <c r="AT17" s="62"/>
      <c r="AU17" s="62"/>
      <c r="AV17" s="62"/>
      <c r="AW17" s="62"/>
      <c r="AX17" s="62"/>
      <c r="AY17" s="62"/>
      <c r="AZ17" s="62"/>
      <c r="BA17" s="62"/>
      <c r="BB17" s="62"/>
      <c r="BC17" s="62"/>
      <c r="BD17" s="62"/>
      <c r="BE17" s="62"/>
      <c r="BF17" s="62"/>
      <c r="BG17" s="61"/>
      <c r="BH17" s="61"/>
      <c r="BI17" s="61"/>
      <c r="BJ17" s="61"/>
      <c r="BK17" s="61"/>
      <c r="BL17" s="61"/>
      <c r="BM17" s="61"/>
      <c r="BN17" s="71"/>
      <c r="BO17" s="71"/>
      <c r="BP17" s="71"/>
      <c r="BQ17" s="71"/>
      <c r="BR17" s="71"/>
      <c r="BS17" s="71"/>
      <c r="BT17" s="71"/>
      <c r="BU17" s="71"/>
      <c r="BV17" s="71"/>
      <c r="BW17" s="71"/>
      <c r="BX17" s="71"/>
      <c r="BY17" s="71"/>
      <c r="BZ17" s="71"/>
      <c r="CA17" s="71"/>
      <c r="CB17" s="71"/>
      <c r="CC17" s="71"/>
      <c r="CD17" s="71"/>
      <c r="CE17" s="71"/>
      <c r="CF17" s="71"/>
      <c r="CG17" s="71"/>
      <c r="CH17" s="71"/>
      <c r="CI17" s="61"/>
      <c r="CJ17" s="61"/>
      <c r="CK17" s="61"/>
      <c r="CL17" s="61"/>
      <c r="CM17" s="61"/>
      <c r="CN17" s="11"/>
    </row>
    <row r="18" spans="1:93" ht="13.9" customHeight="1" outlineLevel="1">
      <c r="A18" s="19" t="s">
        <v>9</v>
      </c>
      <c r="B18" s="20" t="s">
        <v>18</v>
      </c>
      <c r="C18" s="19" t="s">
        <v>160</v>
      </c>
      <c r="D18" s="26">
        <v>1001123.72</v>
      </c>
      <c r="E18" s="27" t="s">
        <v>100</v>
      </c>
      <c r="F18" s="27" t="s">
        <v>102</v>
      </c>
      <c r="G18" s="26" t="s">
        <v>79</v>
      </c>
      <c r="H18" s="46"/>
      <c r="I18" s="138">
        <v>30000</v>
      </c>
      <c r="J18" s="139"/>
      <c r="K18" s="139"/>
      <c r="L18" s="140"/>
      <c r="M18" s="138">
        <v>100000</v>
      </c>
      <c r="N18" s="139"/>
      <c r="O18" s="139"/>
      <c r="P18" s="139"/>
      <c r="Q18" s="140"/>
      <c r="R18" s="138">
        <v>300000</v>
      </c>
      <c r="S18" s="139"/>
      <c r="T18" s="139"/>
      <c r="U18" s="140"/>
      <c r="V18" s="138">
        <v>150000</v>
      </c>
      <c r="W18" s="139"/>
      <c r="X18" s="139"/>
      <c r="Y18" s="139"/>
      <c r="Z18" s="140"/>
      <c r="AA18" s="117">
        <v>150000</v>
      </c>
      <c r="AB18" s="118"/>
      <c r="AC18" s="118"/>
      <c r="AD18" s="119"/>
      <c r="AE18" s="117">
        <v>100000</v>
      </c>
      <c r="AF18" s="118"/>
      <c r="AG18" s="118"/>
      <c r="AH18" s="119"/>
      <c r="AI18" s="117">
        <v>80000</v>
      </c>
      <c r="AJ18" s="118"/>
      <c r="AK18" s="118"/>
      <c r="AL18" s="118"/>
      <c r="AM18" s="119"/>
      <c r="AN18" s="117">
        <v>70000</v>
      </c>
      <c r="AO18" s="118"/>
      <c r="AP18" s="118"/>
      <c r="AQ18" s="119"/>
      <c r="AR18" s="120">
        <v>21123.72</v>
      </c>
      <c r="AS18" s="121"/>
      <c r="AT18" s="57"/>
      <c r="AU18" s="57"/>
      <c r="AV18" s="57"/>
      <c r="AW18" s="57"/>
      <c r="AX18" s="57"/>
      <c r="AY18" s="57"/>
      <c r="AZ18" s="57"/>
      <c r="BA18" s="57"/>
      <c r="BB18" s="57"/>
      <c r="BC18" s="57"/>
      <c r="BD18" s="57"/>
      <c r="BE18" s="57"/>
      <c r="BF18" s="57"/>
      <c r="BG18" s="56"/>
      <c r="BH18" s="56"/>
      <c r="BI18" s="56"/>
      <c r="BJ18" s="56"/>
      <c r="BK18" s="56"/>
      <c r="BL18" s="56"/>
      <c r="BM18" s="56"/>
      <c r="BN18" s="67"/>
      <c r="BO18" s="67"/>
      <c r="BP18" s="67"/>
      <c r="BQ18" s="67"/>
      <c r="BR18" s="67"/>
      <c r="BS18" s="67"/>
      <c r="BT18" s="67"/>
      <c r="BU18" s="67"/>
      <c r="BV18" s="67"/>
      <c r="BW18" s="67"/>
      <c r="BX18" s="67"/>
      <c r="BY18" s="67"/>
      <c r="BZ18" s="67"/>
      <c r="CA18" s="67"/>
      <c r="CB18" s="67"/>
      <c r="CC18" s="67"/>
      <c r="CD18" s="67"/>
      <c r="CE18" s="67"/>
      <c r="CF18" s="67"/>
      <c r="CG18" s="67"/>
      <c r="CH18" s="67"/>
      <c r="CI18" s="58"/>
      <c r="CJ18" s="58"/>
      <c r="CK18" s="58"/>
      <c r="CL18" s="58"/>
      <c r="CM18" s="58"/>
      <c r="CN18" s="11">
        <f t="shared" ref="CN18:CN41" si="1">SUM(I18:CM18)</f>
        <v>1001123.72</v>
      </c>
      <c r="CO18" s="50">
        <f t="shared" ref="CO18:CO25" si="2">D18-CN18</f>
        <v>0</v>
      </c>
    </row>
    <row r="19" spans="1:93" ht="13.9" customHeight="1" outlineLevel="1">
      <c r="A19" s="19" t="s">
        <v>48</v>
      </c>
      <c r="B19" s="20" t="s">
        <v>55</v>
      </c>
      <c r="C19" s="19" t="s">
        <v>95</v>
      </c>
      <c r="D19" s="26">
        <v>140428.25</v>
      </c>
      <c r="E19" s="27" t="s">
        <v>103</v>
      </c>
      <c r="F19" s="27" t="s">
        <v>104</v>
      </c>
      <c r="G19" s="26" t="s">
        <v>79</v>
      </c>
      <c r="H19" s="46"/>
      <c r="I19" s="53"/>
      <c r="J19" s="53"/>
      <c r="K19" s="53"/>
      <c r="L19" s="53"/>
      <c r="M19" s="53"/>
      <c r="N19" s="53"/>
      <c r="O19" s="53"/>
      <c r="P19" s="53"/>
      <c r="Q19" s="63"/>
      <c r="R19" s="63"/>
      <c r="S19" s="138">
        <v>40000</v>
      </c>
      <c r="T19" s="139"/>
      <c r="U19" s="140"/>
      <c r="V19" s="138">
        <v>100428.25</v>
      </c>
      <c r="W19" s="139"/>
      <c r="X19" s="139"/>
      <c r="Y19" s="139"/>
      <c r="Z19" s="140"/>
      <c r="AA19" s="55"/>
      <c r="AB19" s="56"/>
      <c r="AC19" s="56"/>
      <c r="AD19" s="56"/>
      <c r="AE19" s="56"/>
      <c r="AF19" s="56"/>
      <c r="AG19" s="56"/>
      <c r="AH19" s="55"/>
      <c r="AI19" s="55"/>
      <c r="AJ19" s="56"/>
      <c r="AK19" s="56"/>
      <c r="AL19" s="56"/>
      <c r="AM19" s="56"/>
      <c r="AN19" s="56"/>
      <c r="AO19" s="56"/>
      <c r="AP19" s="56"/>
      <c r="AQ19" s="56"/>
      <c r="AR19" s="56"/>
      <c r="AS19" s="56"/>
      <c r="AT19" s="57"/>
      <c r="AU19" s="57"/>
      <c r="AV19" s="57"/>
      <c r="AW19" s="57"/>
      <c r="AX19" s="57"/>
      <c r="AY19" s="57"/>
      <c r="AZ19" s="57"/>
      <c r="BA19" s="57"/>
      <c r="BB19" s="57"/>
      <c r="BC19" s="57"/>
      <c r="BD19" s="57"/>
      <c r="BE19" s="57"/>
      <c r="BF19" s="57"/>
      <c r="BG19" s="56"/>
      <c r="BH19" s="56"/>
      <c r="BI19" s="56"/>
      <c r="BJ19" s="56"/>
      <c r="BK19" s="56"/>
      <c r="BL19" s="56"/>
      <c r="BM19" s="56"/>
      <c r="BN19" s="67"/>
      <c r="BO19" s="67"/>
      <c r="BP19" s="67"/>
      <c r="BQ19" s="67"/>
      <c r="BR19" s="67"/>
      <c r="BS19" s="67"/>
      <c r="BT19" s="67"/>
      <c r="BU19" s="67"/>
      <c r="BV19" s="67"/>
      <c r="BW19" s="67"/>
      <c r="BX19" s="67"/>
      <c r="BY19" s="67"/>
      <c r="BZ19" s="67"/>
      <c r="CA19" s="67"/>
      <c r="CB19" s="67"/>
      <c r="CC19" s="67"/>
      <c r="CD19" s="67"/>
      <c r="CE19" s="67"/>
      <c r="CF19" s="67"/>
      <c r="CG19" s="67"/>
      <c r="CH19" s="67"/>
      <c r="CI19" s="58"/>
      <c r="CJ19" s="58"/>
      <c r="CK19" s="58"/>
      <c r="CL19" s="58"/>
      <c r="CM19" s="58"/>
      <c r="CN19" s="11">
        <f t="shared" si="1"/>
        <v>140428.25</v>
      </c>
      <c r="CO19" s="50">
        <f t="shared" si="2"/>
        <v>0</v>
      </c>
    </row>
    <row r="20" spans="1:93" ht="13.9" customHeight="1" outlineLevel="1">
      <c r="A20" s="19" t="s">
        <v>49</v>
      </c>
      <c r="B20" s="20" t="s">
        <v>20</v>
      </c>
      <c r="C20" s="19" t="s">
        <v>160</v>
      </c>
      <c r="D20" s="26">
        <v>157865.14000000001</v>
      </c>
      <c r="E20" s="27" t="s">
        <v>105</v>
      </c>
      <c r="F20" s="27" t="s">
        <v>108</v>
      </c>
      <c r="G20" s="26" t="s">
        <v>81</v>
      </c>
      <c r="H20" s="46"/>
      <c r="I20" s="53"/>
      <c r="J20" s="53"/>
      <c r="K20" s="53"/>
      <c r="L20" s="53"/>
      <c r="M20" s="53"/>
      <c r="N20" s="53"/>
      <c r="O20" s="53"/>
      <c r="P20" s="53"/>
      <c r="Q20" s="53"/>
      <c r="R20" s="53"/>
      <c r="S20" s="53"/>
      <c r="T20" s="54"/>
      <c r="U20" s="54"/>
      <c r="V20" s="117">
        <v>10000</v>
      </c>
      <c r="W20" s="118"/>
      <c r="X20" s="118"/>
      <c r="Y20" s="118"/>
      <c r="Z20" s="119"/>
      <c r="AA20" s="117">
        <v>40000</v>
      </c>
      <c r="AB20" s="118"/>
      <c r="AC20" s="118"/>
      <c r="AD20" s="119"/>
      <c r="AE20" s="117">
        <v>40000</v>
      </c>
      <c r="AF20" s="118"/>
      <c r="AG20" s="118"/>
      <c r="AH20" s="119"/>
      <c r="AI20" s="67"/>
      <c r="AJ20" s="67"/>
      <c r="AK20" s="67"/>
      <c r="AL20" s="67"/>
      <c r="AM20" s="67"/>
      <c r="AN20" s="67"/>
      <c r="AO20" s="67"/>
      <c r="AP20" s="67"/>
      <c r="AQ20" s="67"/>
      <c r="AR20" s="67"/>
      <c r="AS20" s="67"/>
      <c r="AT20" s="68"/>
      <c r="AU20" s="68"/>
      <c r="AV20" s="68"/>
      <c r="AW20" s="68"/>
      <c r="AX20" s="68"/>
      <c r="AY20" s="68"/>
      <c r="AZ20" s="68"/>
      <c r="BA20" s="68"/>
      <c r="BB20" s="68"/>
      <c r="BC20" s="68"/>
      <c r="BD20" s="68"/>
      <c r="BE20" s="68"/>
      <c r="BF20" s="68"/>
      <c r="BG20" s="67"/>
      <c r="BH20" s="67"/>
      <c r="BI20" s="67"/>
      <c r="BJ20" s="67"/>
      <c r="BK20" s="67"/>
      <c r="BL20" s="67"/>
      <c r="BM20" s="67"/>
      <c r="BN20" s="117">
        <v>67865.14</v>
      </c>
      <c r="BO20" s="118"/>
      <c r="BP20" s="118"/>
      <c r="BQ20" s="119"/>
      <c r="BR20" s="67"/>
      <c r="BS20" s="67"/>
      <c r="BT20" s="67"/>
      <c r="BU20" s="67"/>
      <c r="BV20" s="67"/>
      <c r="BW20" s="67"/>
      <c r="BX20" s="67"/>
      <c r="BY20" s="67"/>
      <c r="BZ20" s="67"/>
      <c r="CA20" s="67"/>
      <c r="CB20" s="67"/>
      <c r="CC20" s="67"/>
      <c r="CD20" s="67"/>
      <c r="CE20" s="67"/>
      <c r="CF20" s="67"/>
      <c r="CG20" s="67"/>
      <c r="CH20" s="67"/>
      <c r="CI20" s="58"/>
      <c r="CJ20" s="58"/>
      <c r="CK20" s="58"/>
      <c r="CL20" s="58"/>
      <c r="CM20" s="58"/>
      <c r="CN20" s="11">
        <f t="shared" si="1"/>
        <v>157865.14000000001</v>
      </c>
      <c r="CO20" s="50">
        <f t="shared" si="2"/>
        <v>0</v>
      </c>
    </row>
    <row r="21" spans="1:93" ht="13.9" customHeight="1" outlineLevel="1">
      <c r="A21" s="19" t="s">
        <v>50</v>
      </c>
      <c r="B21" s="20" t="s">
        <v>56</v>
      </c>
      <c r="C21" s="19" t="s">
        <v>160</v>
      </c>
      <c r="D21" s="26">
        <v>656743.27</v>
      </c>
      <c r="E21" s="27" t="s">
        <v>106</v>
      </c>
      <c r="F21" s="27" t="s">
        <v>99</v>
      </c>
      <c r="G21" s="26" t="s">
        <v>82</v>
      </c>
      <c r="H21" s="46"/>
      <c r="I21" s="53"/>
      <c r="J21" s="53"/>
      <c r="K21" s="53"/>
      <c r="L21" s="53"/>
      <c r="M21" s="53"/>
      <c r="N21" s="53"/>
      <c r="O21" s="53"/>
      <c r="P21" s="53"/>
      <c r="Q21" s="53"/>
      <c r="R21" s="53"/>
      <c r="S21" s="53"/>
      <c r="T21" s="54"/>
      <c r="U21" s="54"/>
      <c r="V21" s="54"/>
      <c r="W21" s="55"/>
      <c r="X21" s="117">
        <v>150000</v>
      </c>
      <c r="Y21" s="118"/>
      <c r="Z21" s="119"/>
      <c r="AA21" s="117">
        <v>150000</v>
      </c>
      <c r="AB21" s="118"/>
      <c r="AC21" s="118"/>
      <c r="AD21" s="119"/>
      <c r="AE21" s="117">
        <v>150000</v>
      </c>
      <c r="AF21" s="118"/>
      <c r="AG21" s="118"/>
      <c r="AH21" s="119"/>
      <c r="AI21" s="117">
        <v>150000</v>
      </c>
      <c r="AJ21" s="118"/>
      <c r="AK21" s="118"/>
      <c r="AL21" s="118"/>
      <c r="AM21" s="119"/>
      <c r="AN21" s="67"/>
      <c r="AO21" s="67"/>
      <c r="AP21" s="67"/>
      <c r="AQ21" s="67"/>
      <c r="AR21" s="67"/>
      <c r="AS21" s="67"/>
      <c r="AT21" s="68"/>
      <c r="AU21" s="68"/>
      <c r="AV21" s="68"/>
      <c r="AW21" s="68"/>
      <c r="AX21" s="68"/>
      <c r="AY21" s="68"/>
      <c r="AZ21" s="68"/>
      <c r="BA21" s="68"/>
      <c r="BB21" s="68"/>
      <c r="BC21" s="68"/>
      <c r="BD21" s="68"/>
      <c r="BE21" s="68"/>
      <c r="BF21" s="68"/>
      <c r="BG21" s="67"/>
      <c r="BH21" s="67"/>
      <c r="BI21" s="67"/>
      <c r="BJ21" s="67"/>
      <c r="BK21" s="67"/>
      <c r="BL21" s="67"/>
      <c r="BM21" s="67"/>
      <c r="BN21" s="67"/>
      <c r="BO21" s="67"/>
      <c r="BP21" s="67"/>
      <c r="BQ21" s="67"/>
      <c r="BR21" s="67"/>
      <c r="BS21" s="67"/>
      <c r="BT21" s="67"/>
      <c r="BU21" s="67"/>
      <c r="BV21" s="117">
        <v>56743.27</v>
      </c>
      <c r="BW21" s="118"/>
      <c r="BX21" s="118"/>
      <c r="BY21" s="118"/>
      <c r="BZ21" s="119"/>
      <c r="CA21" s="67"/>
      <c r="CB21" s="67"/>
      <c r="CC21" s="67"/>
      <c r="CD21" s="67"/>
      <c r="CE21" s="67"/>
      <c r="CF21" s="67"/>
      <c r="CG21" s="67"/>
      <c r="CH21" s="67"/>
      <c r="CI21" s="58"/>
      <c r="CJ21" s="58"/>
      <c r="CK21" s="58"/>
      <c r="CL21" s="58"/>
      <c r="CM21" s="58"/>
      <c r="CN21" s="11">
        <f t="shared" si="1"/>
        <v>656743.27</v>
      </c>
      <c r="CO21" s="50">
        <f t="shared" si="2"/>
        <v>0</v>
      </c>
    </row>
    <row r="22" spans="1:93" ht="13.9" customHeight="1" outlineLevel="1">
      <c r="A22" s="19" t="s">
        <v>51</v>
      </c>
      <c r="B22" s="20" t="s">
        <v>57</v>
      </c>
      <c r="C22" s="19" t="s">
        <v>160</v>
      </c>
      <c r="D22" s="26">
        <v>1322161.8799999999</v>
      </c>
      <c r="E22" s="27" t="s">
        <v>107</v>
      </c>
      <c r="F22" s="27" t="s">
        <v>99</v>
      </c>
      <c r="G22" s="26" t="s">
        <v>83</v>
      </c>
      <c r="H22" s="46"/>
      <c r="I22" s="53"/>
      <c r="J22" s="53"/>
      <c r="K22" s="53"/>
      <c r="L22" s="53"/>
      <c r="M22" s="53"/>
      <c r="N22" s="53"/>
      <c r="O22" s="53"/>
      <c r="P22" s="53"/>
      <c r="Q22" s="53"/>
      <c r="R22" s="53"/>
      <c r="S22" s="53"/>
      <c r="T22" s="54"/>
      <c r="U22" s="54"/>
      <c r="V22" s="54"/>
      <c r="W22" s="55"/>
      <c r="X22" s="55"/>
      <c r="Y22" s="55"/>
      <c r="Z22" s="55"/>
      <c r="AA22" s="69"/>
      <c r="AB22" s="69"/>
      <c r="AC22" s="69"/>
      <c r="AD22" s="69"/>
      <c r="AE22" s="117">
        <v>100000</v>
      </c>
      <c r="AF22" s="118"/>
      <c r="AG22" s="118"/>
      <c r="AH22" s="119"/>
      <c r="AI22" s="117">
        <v>150000</v>
      </c>
      <c r="AJ22" s="118"/>
      <c r="AK22" s="118"/>
      <c r="AL22" s="118"/>
      <c r="AM22" s="119"/>
      <c r="AN22" s="117">
        <v>150000</v>
      </c>
      <c r="AO22" s="118"/>
      <c r="AP22" s="118"/>
      <c r="AQ22" s="119"/>
      <c r="AR22" s="117">
        <v>50000</v>
      </c>
      <c r="AS22" s="119"/>
      <c r="AT22" s="68"/>
      <c r="AU22" s="68"/>
      <c r="AV22" s="68"/>
      <c r="AW22" s="68"/>
      <c r="AX22" s="68"/>
      <c r="AY22" s="68"/>
      <c r="AZ22" s="68"/>
      <c r="BA22" s="68"/>
      <c r="BB22" s="68"/>
      <c r="BC22" s="68"/>
      <c r="BD22" s="68"/>
      <c r="BE22" s="68"/>
      <c r="BF22" s="68"/>
      <c r="BG22" s="117">
        <v>50000</v>
      </c>
      <c r="BH22" s="119"/>
      <c r="BI22" s="117">
        <v>200000</v>
      </c>
      <c r="BJ22" s="118"/>
      <c r="BK22" s="118"/>
      <c r="BL22" s="118"/>
      <c r="BM22" s="119"/>
      <c r="BN22" s="117">
        <v>300000</v>
      </c>
      <c r="BO22" s="118"/>
      <c r="BP22" s="118"/>
      <c r="BQ22" s="119"/>
      <c r="BR22" s="117">
        <v>300000</v>
      </c>
      <c r="BS22" s="118"/>
      <c r="BT22" s="118"/>
      <c r="BU22" s="119"/>
      <c r="BV22" s="117">
        <v>22161.88</v>
      </c>
      <c r="BW22" s="118"/>
      <c r="BX22" s="118"/>
      <c r="BY22" s="118"/>
      <c r="BZ22" s="119"/>
      <c r="CA22" s="67"/>
      <c r="CB22" s="67"/>
      <c r="CC22" s="67"/>
      <c r="CD22" s="67"/>
      <c r="CE22" s="67"/>
      <c r="CF22" s="67"/>
      <c r="CG22" s="67"/>
      <c r="CH22" s="67"/>
      <c r="CI22" s="58"/>
      <c r="CJ22" s="58"/>
      <c r="CK22" s="58"/>
      <c r="CL22" s="58"/>
      <c r="CM22" s="58"/>
      <c r="CN22" s="11">
        <f t="shared" si="1"/>
        <v>1322161.8799999999</v>
      </c>
      <c r="CO22" s="50">
        <f t="shared" si="2"/>
        <v>0</v>
      </c>
    </row>
    <row r="23" spans="1:93" ht="19.5" customHeight="1" outlineLevel="1">
      <c r="A23" s="19" t="s">
        <v>52</v>
      </c>
      <c r="B23" s="20" t="s">
        <v>58</v>
      </c>
      <c r="C23" s="19" t="s">
        <v>160</v>
      </c>
      <c r="D23" s="26">
        <v>102080.62</v>
      </c>
      <c r="E23" s="27" t="s">
        <v>96</v>
      </c>
      <c r="F23" s="27" t="s">
        <v>109</v>
      </c>
      <c r="G23" s="26" t="s">
        <v>85</v>
      </c>
      <c r="H23" s="46"/>
      <c r="I23" s="53"/>
      <c r="J23" s="53"/>
      <c r="K23" s="53"/>
      <c r="L23" s="53"/>
      <c r="M23" s="53"/>
      <c r="N23" s="53"/>
      <c r="O23" s="53"/>
      <c r="P23" s="53"/>
      <c r="Q23" s="53"/>
      <c r="R23" s="53"/>
      <c r="S23" s="53"/>
      <c r="T23" s="54"/>
      <c r="U23" s="54"/>
      <c r="V23" s="54"/>
      <c r="W23" s="55"/>
      <c r="X23" s="55"/>
      <c r="Y23" s="55"/>
      <c r="Z23" s="55"/>
      <c r="AA23" s="69"/>
      <c r="AB23" s="69"/>
      <c r="AC23" s="69"/>
      <c r="AD23" s="69"/>
      <c r="AE23" s="69"/>
      <c r="AF23" s="69"/>
      <c r="AG23" s="69"/>
      <c r="AH23" s="69"/>
      <c r="AI23" s="69"/>
      <c r="AJ23" s="67"/>
      <c r="AK23" s="67"/>
      <c r="AL23" s="67"/>
      <c r="AM23" s="67"/>
      <c r="AN23" s="67"/>
      <c r="AO23" s="67"/>
      <c r="AP23" s="67"/>
      <c r="AQ23" s="67"/>
      <c r="AR23" s="67"/>
      <c r="AS23" s="67"/>
      <c r="AT23" s="68"/>
      <c r="AU23" s="68"/>
      <c r="AV23" s="68"/>
      <c r="AW23" s="68"/>
      <c r="AX23" s="68"/>
      <c r="AY23" s="68"/>
      <c r="AZ23" s="68"/>
      <c r="BA23" s="68"/>
      <c r="BB23" s="68"/>
      <c r="BC23" s="68"/>
      <c r="BD23" s="68"/>
      <c r="BE23" s="68"/>
      <c r="BF23" s="68"/>
      <c r="BG23" s="67"/>
      <c r="BH23" s="67"/>
      <c r="BI23" s="67"/>
      <c r="BJ23" s="67"/>
      <c r="BK23" s="67"/>
      <c r="BL23" s="67"/>
      <c r="BM23" s="67"/>
      <c r="BN23" s="67"/>
      <c r="BO23" s="67"/>
      <c r="BP23" s="67"/>
      <c r="BQ23" s="67"/>
      <c r="BR23" s="67"/>
      <c r="BS23" s="67"/>
      <c r="BT23" s="67"/>
      <c r="BU23" s="67"/>
      <c r="BV23" s="117">
        <v>62080.62</v>
      </c>
      <c r="BW23" s="118"/>
      <c r="BX23" s="118"/>
      <c r="BY23" s="118"/>
      <c r="BZ23" s="119"/>
      <c r="CA23" s="117">
        <v>40000</v>
      </c>
      <c r="CB23" s="118"/>
      <c r="CC23" s="118"/>
      <c r="CD23" s="119"/>
      <c r="CE23" s="67"/>
      <c r="CF23" s="67"/>
      <c r="CG23" s="67"/>
      <c r="CH23" s="67"/>
      <c r="CI23" s="58"/>
      <c r="CJ23" s="58"/>
      <c r="CK23" s="58"/>
      <c r="CL23" s="58"/>
      <c r="CM23" s="58"/>
      <c r="CN23" s="11">
        <f t="shared" si="1"/>
        <v>102080.62</v>
      </c>
      <c r="CO23" s="50">
        <f t="shared" si="2"/>
        <v>0</v>
      </c>
    </row>
    <row r="24" spans="1:93" ht="15" customHeight="1" outlineLevel="1">
      <c r="A24" s="19" t="s">
        <v>53</v>
      </c>
      <c r="B24" s="20" t="s">
        <v>21</v>
      </c>
      <c r="C24" s="19" t="s">
        <v>160</v>
      </c>
      <c r="D24" s="26">
        <v>21882.76</v>
      </c>
      <c r="E24" s="27" t="s">
        <v>97</v>
      </c>
      <c r="F24" s="27" t="s">
        <v>109</v>
      </c>
      <c r="G24" s="26" t="s">
        <v>84</v>
      </c>
      <c r="H24" s="46"/>
      <c r="I24" s="53"/>
      <c r="J24" s="53"/>
      <c r="K24" s="53"/>
      <c r="L24" s="53"/>
      <c r="M24" s="53"/>
      <c r="N24" s="53"/>
      <c r="O24" s="53"/>
      <c r="P24" s="53"/>
      <c r="Q24" s="53"/>
      <c r="R24" s="53"/>
      <c r="S24" s="53"/>
      <c r="T24" s="54"/>
      <c r="U24" s="54"/>
      <c r="V24" s="54"/>
      <c r="W24" s="55"/>
      <c r="X24" s="55"/>
      <c r="Y24" s="55"/>
      <c r="Z24" s="55"/>
      <c r="AA24" s="69"/>
      <c r="AB24" s="69"/>
      <c r="AC24" s="69"/>
      <c r="AD24" s="69"/>
      <c r="AE24" s="69"/>
      <c r="AF24" s="69"/>
      <c r="AG24" s="69"/>
      <c r="AH24" s="69"/>
      <c r="AI24" s="69"/>
      <c r="AJ24" s="67"/>
      <c r="AK24" s="67"/>
      <c r="AL24" s="67"/>
      <c r="AM24" s="67"/>
      <c r="AN24" s="67"/>
      <c r="AO24" s="67"/>
      <c r="AP24" s="67"/>
      <c r="AQ24" s="67"/>
      <c r="AR24" s="67"/>
      <c r="AS24" s="67"/>
      <c r="AT24" s="68"/>
      <c r="AU24" s="68"/>
      <c r="AV24" s="68"/>
      <c r="AW24" s="68"/>
      <c r="AX24" s="68"/>
      <c r="AY24" s="68"/>
      <c r="AZ24" s="68"/>
      <c r="BA24" s="68"/>
      <c r="BB24" s="68"/>
      <c r="BC24" s="68"/>
      <c r="BD24" s="68"/>
      <c r="BE24" s="68"/>
      <c r="BF24" s="68"/>
      <c r="BG24" s="67"/>
      <c r="BH24" s="67"/>
      <c r="BI24" s="67"/>
      <c r="BJ24" s="67"/>
      <c r="BK24" s="67"/>
      <c r="BL24" s="67"/>
      <c r="BM24" s="67"/>
      <c r="BN24" s="67"/>
      <c r="BO24" s="67"/>
      <c r="BP24" s="67"/>
      <c r="BQ24" s="67"/>
      <c r="BR24" s="67"/>
      <c r="BS24" s="67"/>
      <c r="BT24" s="67"/>
      <c r="BU24" s="67"/>
      <c r="BV24" s="67"/>
      <c r="BW24" s="67"/>
      <c r="BX24" s="67"/>
      <c r="BY24" s="67"/>
      <c r="BZ24" s="67"/>
      <c r="CA24" s="117">
        <v>21882.76</v>
      </c>
      <c r="CB24" s="118"/>
      <c r="CC24" s="118"/>
      <c r="CD24" s="119"/>
      <c r="CE24" s="67"/>
      <c r="CF24" s="67"/>
      <c r="CG24" s="67"/>
      <c r="CH24" s="67"/>
      <c r="CI24" s="58"/>
      <c r="CJ24" s="58"/>
      <c r="CK24" s="58"/>
      <c r="CL24" s="58"/>
      <c r="CM24" s="58"/>
      <c r="CN24" s="11">
        <f t="shared" si="1"/>
        <v>21882.76</v>
      </c>
      <c r="CO24" s="50">
        <f t="shared" si="2"/>
        <v>0</v>
      </c>
    </row>
    <row r="25" spans="1:93" ht="22.9" customHeight="1" outlineLevel="1">
      <c r="A25" s="19" t="s">
        <v>54</v>
      </c>
      <c r="B25" s="20" t="s">
        <v>78</v>
      </c>
      <c r="C25" s="19" t="s">
        <v>160</v>
      </c>
      <c r="D25" s="26">
        <v>1557.02</v>
      </c>
      <c r="E25" s="27" t="s">
        <v>110</v>
      </c>
      <c r="F25" s="27" t="s">
        <v>109</v>
      </c>
      <c r="G25" s="26" t="s">
        <v>86</v>
      </c>
      <c r="H25" s="46"/>
      <c r="I25" s="53"/>
      <c r="J25" s="53"/>
      <c r="K25" s="53"/>
      <c r="L25" s="53"/>
      <c r="M25" s="53"/>
      <c r="N25" s="53"/>
      <c r="O25" s="53"/>
      <c r="P25" s="53"/>
      <c r="Q25" s="53"/>
      <c r="R25" s="53"/>
      <c r="S25" s="53"/>
      <c r="T25" s="54"/>
      <c r="U25" s="54"/>
      <c r="V25" s="54"/>
      <c r="W25" s="55"/>
      <c r="X25" s="55"/>
      <c r="Y25" s="55"/>
      <c r="Z25" s="55"/>
      <c r="AA25" s="69"/>
      <c r="AB25" s="69"/>
      <c r="AC25" s="69"/>
      <c r="AD25" s="69"/>
      <c r="AE25" s="69"/>
      <c r="AF25" s="69"/>
      <c r="AG25" s="69"/>
      <c r="AH25" s="69"/>
      <c r="AI25" s="69"/>
      <c r="AJ25" s="67"/>
      <c r="AK25" s="67"/>
      <c r="AL25" s="67"/>
      <c r="AM25" s="67"/>
      <c r="AN25" s="67"/>
      <c r="AO25" s="67"/>
      <c r="AP25" s="67"/>
      <c r="AQ25" s="67"/>
      <c r="AR25" s="67"/>
      <c r="AS25" s="67"/>
      <c r="AT25" s="68"/>
      <c r="AU25" s="68"/>
      <c r="AV25" s="68"/>
      <c r="AW25" s="68"/>
      <c r="AX25" s="68"/>
      <c r="AY25" s="68"/>
      <c r="AZ25" s="68"/>
      <c r="BA25" s="68"/>
      <c r="BB25" s="68"/>
      <c r="BC25" s="68"/>
      <c r="BD25" s="68"/>
      <c r="BE25" s="68"/>
      <c r="BF25" s="68"/>
      <c r="BG25" s="67"/>
      <c r="BH25" s="67"/>
      <c r="BI25" s="67"/>
      <c r="BJ25" s="67"/>
      <c r="BK25" s="67"/>
      <c r="BL25" s="67"/>
      <c r="BM25" s="67"/>
      <c r="BN25" s="67"/>
      <c r="BO25" s="67"/>
      <c r="BP25" s="67"/>
      <c r="BQ25" s="67"/>
      <c r="BR25" s="67"/>
      <c r="BS25" s="67"/>
      <c r="BT25" s="67"/>
      <c r="BU25" s="67"/>
      <c r="BV25" s="67"/>
      <c r="BW25" s="67"/>
      <c r="BX25" s="67"/>
      <c r="BY25" s="67"/>
      <c r="BZ25" s="67"/>
      <c r="CA25" s="67"/>
      <c r="CB25" s="67"/>
      <c r="CC25" s="120">
        <v>1557.02</v>
      </c>
      <c r="CD25" s="121"/>
      <c r="CE25" s="67"/>
      <c r="CF25" s="67"/>
      <c r="CG25" s="67"/>
      <c r="CH25" s="67"/>
      <c r="CI25" s="58"/>
      <c r="CJ25" s="58"/>
      <c r="CK25" s="58"/>
      <c r="CL25" s="58"/>
      <c r="CM25" s="58"/>
      <c r="CN25" s="11">
        <f t="shared" si="1"/>
        <v>1557.02</v>
      </c>
      <c r="CO25" s="50">
        <f t="shared" si="2"/>
        <v>0</v>
      </c>
    </row>
    <row r="26" spans="1:93" ht="13.9" customHeight="1" outlineLevel="1">
      <c r="A26" s="47" t="s">
        <v>23</v>
      </c>
      <c r="B26" s="48" t="s">
        <v>16</v>
      </c>
      <c r="C26" s="28"/>
      <c r="D26" s="29"/>
      <c r="E26" s="30"/>
      <c r="F26" s="30"/>
      <c r="G26" s="29"/>
      <c r="H26" s="31"/>
      <c r="I26" s="59"/>
      <c r="J26" s="59"/>
      <c r="K26" s="59"/>
      <c r="L26" s="59"/>
      <c r="M26" s="59"/>
      <c r="N26" s="59"/>
      <c r="O26" s="59"/>
      <c r="P26" s="59"/>
      <c r="Q26" s="59"/>
      <c r="R26" s="59"/>
      <c r="S26" s="59"/>
      <c r="T26" s="60"/>
      <c r="U26" s="60"/>
      <c r="V26" s="60"/>
      <c r="W26" s="60"/>
      <c r="X26" s="60"/>
      <c r="Y26" s="60"/>
      <c r="Z26" s="60"/>
      <c r="AA26" s="70"/>
      <c r="AB26" s="70"/>
      <c r="AC26" s="70"/>
      <c r="AD26" s="70"/>
      <c r="AE26" s="70"/>
      <c r="AF26" s="70"/>
      <c r="AG26" s="70"/>
      <c r="AH26" s="70"/>
      <c r="AI26" s="70"/>
      <c r="AJ26" s="71"/>
      <c r="AK26" s="71"/>
      <c r="AL26" s="71"/>
      <c r="AM26" s="71"/>
      <c r="AN26" s="71"/>
      <c r="AO26" s="71"/>
      <c r="AP26" s="71"/>
      <c r="AQ26" s="71"/>
      <c r="AR26" s="71"/>
      <c r="AS26" s="71"/>
      <c r="AT26" s="68"/>
      <c r="AU26" s="68"/>
      <c r="AV26" s="68"/>
      <c r="AW26" s="68"/>
      <c r="AX26" s="68"/>
      <c r="AY26" s="68"/>
      <c r="AZ26" s="68"/>
      <c r="BA26" s="68"/>
      <c r="BB26" s="68"/>
      <c r="BC26" s="68"/>
      <c r="BD26" s="68"/>
      <c r="BE26" s="68"/>
      <c r="BF26" s="68"/>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61"/>
      <c r="CJ26" s="61"/>
      <c r="CK26" s="61"/>
      <c r="CL26" s="61"/>
      <c r="CM26" s="61"/>
      <c r="CN26" s="11"/>
      <c r="CO26" s="50"/>
    </row>
    <row r="27" spans="1:93" ht="13.9" customHeight="1" outlineLevel="1">
      <c r="A27" s="19" t="s">
        <v>59</v>
      </c>
      <c r="B27" s="20" t="s">
        <v>18</v>
      </c>
      <c r="C27" s="19" t="s">
        <v>160</v>
      </c>
      <c r="D27" s="26">
        <v>12891.38</v>
      </c>
      <c r="E27" s="27" t="s">
        <v>98</v>
      </c>
      <c r="F27" s="27" t="s">
        <v>111</v>
      </c>
      <c r="G27" s="26" t="s">
        <v>88</v>
      </c>
      <c r="H27" s="46"/>
      <c r="I27" s="53"/>
      <c r="J27" s="53"/>
      <c r="K27" s="53"/>
      <c r="L27" s="53"/>
      <c r="M27" s="53"/>
      <c r="N27" s="53"/>
      <c r="O27" s="53"/>
      <c r="P27" s="53"/>
      <c r="Q27" s="53"/>
      <c r="R27" s="53"/>
      <c r="S27" s="53"/>
      <c r="T27" s="54"/>
      <c r="U27" s="54"/>
      <c r="V27" s="54"/>
      <c r="W27" s="54"/>
      <c r="X27" s="54"/>
      <c r="Y27" s="54"/>
      <c r="Z27" s="64"/>
      <c r="AA27" s="72"/>
      <c r="AB27" s="69"/>
      <c r="AC27" s="69"/>
      <c r="AD27" s="69"/>
      <c r="AE27" s="69"/>
      <c r="AF27" s="69"/>
      <c r="AG27" s="69"/>
      <c r="AH27" s="69"/>
      <c r="AI27" s="69"/>
      <c r="AJ27" s="67"/>
      <c r="AK27" s="67"/>
      <c r="AL27" s="67"/>
      <c r="AM27" s="67"/>
      <c r="AN27" s="67"/>
      <c r="AO27" s="67"/>
      <c r="AP27" s="67"/>
      <c r="AQ27" s="67"/>
      <c r="AR27" s="67"/>
      <c r="AS27" s="72"/>
      <c r="AT27" s="73"/>
      <c r="AU27" s="68"/>
      <c r="AV27" s="68"/>
      <c r="AW27" s="68"/>
      <c r="AX27" s="68"/>
      <c r="AY27" s="68"/>
      <c r="AZ27" s="68"/>
      <c r="BA27" s="68"/>
      <c r="BB27" s="68"/>
      <c r="BC27" s="68"/>
      <c r="BD27" s="68"/>
      <c r="BE27" s="68"/>
      <c r="BF27" s="68"/>
      <c r="BG27" s="67"/>
      <c r="BH27" s="67"/>
      <c r="BI27" s="67"/>
      <c r="BJ27" s="67"/>
      <c r="BK27" s="67"/>
      <c r="BL27" s="67"/>
      <c r="BM27" s="67"/>
      <c r="BN27" s="67"/>
      <c r="BO27" s="67"/>
      <c r="BP27" s="67"/>
      <c r="BQ27" s="67"/>
      <c r="BR27" s="117">
        <v>12891.38</v>
      </c>
      <c r="BS27" s="118"/>
      <c r="BT27" s="118"/>
      <c r="BU27" s="119"/>
      <c r="BV27" s="67"/>
      <c r="BW27" s="67"/>
      <c r="BX27" s="67"/>
      <c r="BY27" s="67"/>
      <c r="BZ27" s="67"/>
      <c r="CA27" s="67"/>
      <c r="CB27" s="67"/>
      <c r="CC27" s="67"/>
      <c r="CD27" s="67"/>
      <c r="CE27" s="67"/>
      <c r="CF27" s="67"/>
      <c r="CG27" s="67"/>
      <c r="CH27" s="67"/>
      <c r="CI27" s="58"/>
      <c r="CJ27" s="58"/>
      <c r="CK27" s="58"/>
      <c r="CL27" s="58"/>
      <c r="CM27" s="58"/>
      <c r="CN27" s="11">
        <f t="shared" si="1"/>
        <v>12891.38</v>
      </c>
      <c r="CO27" s="50">
        <f t="shared" ref="CO27:CO32" si="3">D27-CN27</f>
        <v>0</v>
      </c>
    </row>
    <row r="28" spans="1:93" ht="13.9" customHeight="1" outlineLevel="1">
      <c r="A28" s="19" t="s">
        <v>60</v>
      </c>
      <c r="B28" s="20" t="s">
        <v>19</v>
      </c>
      <c r="C28" s="19" t="s">
        <v>160</v>
      </c>
      <c r="D28" s="26">
        <v>77534.91</v>
      </c>
      <c r="E28" s="27" t="s">
        <v>98</v>
      </c>
      <c r="F28" s="27" t="s">
        <v>109</v>
      </c>
      <c r="G28" s="26" t="s">
        <v>89</v>
      </c>
      <c r="H28" s="46"/>
      <c r="I28" s="53"/>
      <c r="J28" s="53"/>
      <c r="K28" s="53"/>
      <c r="L28" s="53"/>
      <c r="M28" s="53"/>
      <c r="N28" s="53"/>
      <c r="O28" s="53"/>
      <c r="P28" s="53"/>
      <c r="Q28" s="53"/>
      <c r="R28" s="53"/>
      <c r="S28" s="53"/>
      <c r="T28" s="54"/>
      <c r="U28" s="54"/>
      <c r="V28" s="54"/>
      <c r="W28" s="54"/>
      <c r="X28" s="54"/>
      <c r="Y28" s="54"/>
      <c r="Z28" s="55"/>
      <c r="AA28" s="69"/>
      <c r="AB28" s="69"/>
      <c r="AC28" s="69"/>
      <c r="AD28" s="69"/>
      <c r="AE28" s="69"/>
      <c r="AF28" s="67"/>
      <c r="AG28" s="67"/>
      <c r="AH28" s="67"/>
      <c r="AI28" s="67"/>
      <c r="AJ28" s="67"/>
      <c r="AK28" s="67"/>
      <c r="AL28" s="67"/>
      <c r="AM28" s="67"/>
      <c r="AN28" s="67"/>
      <c r="AO28" s="67"/>
      <c r="AP28" s="67"/>
      <c r="AQ28" s="67"/>
      <c r="AR28" s="67"/>
      <c r="AS28" s="67"/>
      <c r="AT28" s="68"/>
      <c r="AU28" s="68"/>
      <c r="AV28" s="68"/>
      <c r="AW28" s="68"/>
      <c r="AX28" s="68"/>
      <c r="AY28" s="68"/>
      <c r="AZ28" s="68"/>
      <c r="BA28" s="68"/>
      <c r="BB28" s="68"/>
      <c r="BC28" s="68"/>
      <c r="BD28" s="68"/>
      <c r="BE28" s="68"/>
      <c r="BF28" s="68"/>
      <c r="BG28" s="67"/>
      <c r="BH28" s="67"/>
      <c r="BI28" s="67"/>
      <c r="BJ28" s="67"/>
      <c r="BK28" s="67"/>
      <c r="BL28" s="67"/>
      <c r="BM28" s="67"/>
      <c r="BN28" s="67"/>
      <c r="BO28" s="67"/>
      <c r="BP28" s="67"/>
      <c r="BQ28" s="67"/>
      <c r="BR28" s="117">
        <v>20000</v>
      </c>
      <c r="BS28" s="118"/>
      <c r="BT28" s="118"/>
      <c r="BU28" s="119"/>
      <c r="BV28" s="117">
        <v>20000</v>
      </c>
      <c r="BW28" s="118"/>
      <c r="BX28" s="118"/>
      <c r="BY28" s="118"/>
      <c r="BZ28" s="119"/>
      <c r="CA28" s="117">
        <v>37534.910000000003</v>
      </c>
      <c r="CB28" s="118"/>
      <c r="CC28" s="118"/>
      <c r="CD28" s="119"/>
      <c r="CE28" s="67"/>
      <c r="CF28" s="67"/>
      <c r="CG28" s="67"/>
      <c r="CH28" s="67"/>
      <c r="CI28" s="58"/>
      <c r="CJ28" s="58"/>
      <c r="CK28" s="58"/>
      <c r="CL28" s="58"/>
      <c r="CM28" s="58"/>
      <c r="CN28" s="11">
        <f t="shared" si="1"/>
        <v>77534.91</v>
      </c>
      <c r="CO28" s="50">
        <f t="shared" si="3"/>
        <v>0</v>
      </c>
    </row>
    <row r="29" spans="1:93" ht="13.9" customHeight="1" outlineLevel="1">
      <c r="A29" s="19" t="s">
        <v>61</v>
      </c>
      <c r="B29" s="20" t="s">
        <v>65</v>
      </c>
      <c r="C29" s="19" t="s">
        <v>160</v>
      </c>
      <c r="D29" s="26">
        <v>8555.58</v>
      </c>
      <c r="E29" s="27" t="s">
        <v>97</v>
      </c>
      <c r="F29" s="27" t="s">
        <v>109</v>
      </c>
      <c r="G29" s="26" t="s">
        <v>90</v>
      </c>
      <c r="H29" s="46"/>
      <c r="I29" s="53"/>
      <c r="J29" s="53"/>
      <c r="K29" s="53"/>
      <c r="L29" s="53"/>
      <c r="M29" s="53"/>
      <c r="N29" s="53"/>
      <c r="O29" s="53"/>
      <c r="P29" s="53"/>
      <c r="Q29" s="53"/>
      <c r="R29" s="53"/>
      <c r="S29" s="53"/>
      <c r="T29" s="54"/>
      <c r="U29" s="54"/>
      <c r="V29" s="54"/>
      <c r="W29" s="54"/>
      <c r="X29" s="54"/>
      <c r="Y29" s="54"/>
      <c r="Z29" s="55"/>
      <c r="AA29" s="69"/>
      <c r="AB29" s="69"/>
      <c r="AC29" s="69"/>
      <c r="AD29" s="69"/>
      <c r="AE29" s="69"/>
      <c r="AF29" s="69"/>
      <c r="AG29" s="69"/>
      <c r="AH29" s="69"/>
      <c r="AI29" s="69"/>
      <c r="AJ29" s="67"/>
      <c r="AK29" s="67"/>
      <c r="AL29" s="67"/>
      <c r="AM29" s="67"/>
      <c r="AN29" s="67"/>
      <c r="AO29" s="67"/>
      <c r="AP29" s="67"/>
      <c r="AQ29" s="67"/>
      <c r="AR29" s="67"/>
      <c r="AS29" s="67"/>
      <c r="AT29" s="68"/>
      <c r="AU29" s="68"/>
      <c r="AV29" s="68"/>
      <c r="AW29" s="68"/>
      <c r="AX29" s="68"/>
      <c r="AY29" s="68"/>
      <c r="AZ29" s="68"/>
      <c r="BA29" s="68"/>
      <c r="BB29" s="68"/>
      <c r="BC29" s="68"/>
      <c r="BD29" s="68"/>
      <c r="BE29" s="68"/>
      <c r="BF29" s="68"/>
      <c r="BG29" s="67"/>
      <c r="BH29" s="67"/>
      <c r="BI29" s="67"/>
      <c r="BJ29" s="67"/>
      <c r="BK29" s="67"/>
      <c r="BL29" s="67"/>
      <c r="BM29" s="67"/>
      <c r="BN29" s="67"/>
      <c r="BO29" s="67"/>
      <c r="BP29" s="67"/>
      <c r="BQ29" s="67"/>
      <c r="BR29" s="67"/>
      <c r="BS29" s="67"/>
      <c r="BT29" s="67"/>
      <c r="BU29" s="67"/>
      <c r="BV29" s="67"/>
      <c r="BW29" s="67"/>
      <c r="BX29" s="67"/>
      <c r="BY29" s="67"/>
      <c r="BZ29" s="67"/>
      <c r="CA29" s="117">
        <v>8555.58</v>
      </c>
      <c r="CB29" s="118"/>
      <c r="CC29" s="118"/>
      <c r="CD29" s="119"/>
      <c r="CE29" s="67"/>
      <c r="CF29" s="67"/>
      <c r="CG29" s="67"/>
      <c r="CH29" s="67"/>
      <c r="CI29" s="58"/>
      <c r="CJ29" s="58"/>
      <c r="CK29" s="58"/>
      <c r="CL29" s="58"/>
      <c r="CM29" s="58"/>
      <c r="CN29" s="11">
        <f t="shared" si="1"/>
        <v>8555.58</v>
      </c>
      <c r="CO29" s="50">
        <f t="shared" si="3"/>
        <v>0</v>
      </c>
    </row>
    <row r="30" spans="1:93" ht="19.899999999999999" customHeight="1" outlineLevel="1">
      <c r="A30" s="19" t="s">
        <v>62</v>
      </c>
      <c r="B30" s="20" t="s">
        <v>66</v>
      </c>
      <c r="C30" s="19" t="s">
        <v>160</v>
      </c>
      <c r="D30" s="26">
        <v>40581.35</v>
      </c>
      <c r="E30" s="27" t="s">
        <v>96</v>
      </c>
      <c r="F30" s="27" t="s">
        <v>109</v>
      </c>
      <c r="G30" s="26" t="s">
        <v>91</v>
      </c>
      <c r="H30" s="46"/>
      <c r="I30" s="53"/>
      <c r="J30" s="53"/>
      <c r="K30" s="53"/>
      <c r="L30" s="53"/>
      <c r="M30" s="53"/>
      <c r="N30" s="53"/>
      <c r="O30" s="53"/>
      <c r="P30" s="53"/>
      <c r="Q30" s="53"/>
      <c r="R30" s="53"/>
      <c r="S30" s="53"/>
      <c r="T30" s="54"/>
      <c r="U30" s="54"/>
      <c r="V30" s="54"/>
      <c r="W30" s="54"/>
      <c r="X30" s="54"/>
      <c r="Y30" s="54"/>
      <c r="Z30" s="55"/>
      <c r="AA30" s="69"/>
      <c r="AB30" s="69"/>
      <c r="AC30" s="69"/>
      <c r="AD30" s="69"/>
      <c r="AE30" s="69"/>
      <c r="AF30" s="69"/>
      <c r="AG30" s="69"/>
      <c r="AH30" s="69"/>
      <c r="AI30" s="69"/>
      <c r="AJ30" s="67"/>
      <c r="AK30" s="67"/>
      <c r="AL30" s="67"/>
      <c r="AM30" s="67"/>
      <c r="AN30" s="67"/>
      <c r="AO30" s="67"/>
      <c r="AP30" s="67"/>
      <c r="AQ30" s="67"/>
      <c r="AR30" s="67"/>
      <c r="AS30" s="67"/>
      <c r="AT30" s="68"/>
      <c r="AU30" s="68"/>
      <c r="AV30" s="68"/>
      <c r="AW30" s="68"/>
      <c r="AX30" s="68"/>
      <c r="AY30" s="68"/>
      <c r="AZ30" s="68"/>
      <c r="BA30" s="68"/>
      <c r="BB30" s="68"/>
      <c r="BC30" s="68"/>
      <c r="BD30" s="68"/>
      <c r="BE30" s="68"/>
      <c r="BF30" s="68"/>
      <c r="BG30" s="67"/>
      <c r="BH30" s="67"/>
      <c r="BI30" s="67"/>
      <c r="BJ30" s="67"/>
      <c r="BK30" s="67"/>
      <c r="BL30" s="67"/>
      <c r="BM30" s="67"/>
      <c r="BN30" s="67"/>
      <c r="BO30" s="67"/>
      <c r="BP30" s="67"/>
      <c r="BQ30" s="67"/>
      <c r="BR30" s="67"/>
      <c r="BS30" s="67"/>
      <c r="BT30" s="67"/>
      <c r="BU30" s="67"/>
      <c r="BV30" s="117">
        <v>20000</v>
      </c>
      <c r="BW30" s="118"/>
      <c r="BX30" s="118"/>
      <c r="BY30" s="118"/>
      <c r="BZ30" s="119"/>
      <c r="CA30" s="117">
        <v>20581.349999999999</v>
      </c>
      <c r="CB30" s="118"/>
      <c r="CC30" s="118"/>
      <c r="CD30" s="119"/>
      <c r="CE30" s="67"/>
      <c r="CF30" s="67"/>
      <c r="CG30" s="67"/>
      <c r="CH30" s="67"/>
      <c r="CI30" s="58"/>
      <c r="CJ30" s="58"/>
      <c r="CK30" s="58"/>
      <c r="CL30" s="58"/>
      <c r="CM30" s="58"/>
      <c r="CN30" s="11">
        <f t="shared" si="1"/>
        <v>40581.35</v>
      </c>
      <c r="CO30" s="50">
        <f t="shared" si="3"/>
        <v>0</v>
      </c>
    </row>
    <row r="31" spans="1:93" ht="13.9" customHeight="1" outlineLevel="1">
      <c r="A31" s="19" t="s">
        <v>63</v>
      </c>
      <c r="B31" s="20" t="s">
        <v>67</v>
      </c>
      <c r="C31" s="19" t="s">
        <v>160</v>
      </c>
      <c r="D31" s="26">
        <v>1150.46</v>
      </c>
      <c r="E31" s="27" t="s">
        <v>97</v>
      </c>
      <c r="F31" s="27" t="s">
        <v>109</v>
      </c>
      <c r="G31" s="26" t="s">
        <v>91</v>
      </c>
      <c r="H31" s="46"/>
      <c r="I31" s="53"/>
      <c r="J31" s="53"/>
      <c r="K31" s="53"/>
      <c r="L31" s="53"/>
      <c r="M31" s="53"/>
      <c r="N31" s="53"/>
      <c r="O31" s="53"/>
      <c r="P31" s="53"/>
      <c r="Q31" s="53"/>
      <c r="R31" s="53"/>
      <c r="S31" s="53"/>
      <c r="T31" s="54"/>
      <c r="U31" s="54"/>
      <c r="V31" s="54"/>
      <c r="W31" s="54"/>
      <c r="X31" s="54"/>
      <c r="Y31" s="54"/>
      <c r="Z31" s="55"/>
      <c r="AA31" s="69"/>
      <c r="AB31" s="69"/>
      <c r="AC31" s="69"/>
      <c r="AD31" s="69"/>
      <c r="AE31" s="69"/>
      <c r="AF31" s="69"/>
      <c r="AG31" s="69"/>
      <c r="AH31" s="69"/>
      <c r="AI31" s="69"/>
      <c r="AJ31" s="67"/>
      <c r="AK31" s="67"/>
      <c r="AL31" s="67"/>
      <c r="AM31" s="67"/>
      <c r="AN31" s="67"/>
      <c r="AO31" s="67"/>
      <c r="AP31" s="67"/>
      <c r="AQ31" s="67"/>
      <c r="AR31" s="67"/>
      <c r="AS31" s="67"/>
      <c r="AT31" s="68"/>
      <c r="AU31" s="68"/>
      <c r="AV31" s="68"/>
      <c r="AW31" s="68"/>
      <c r="AX31" s="68"/>
      <c r="AY31" s="68"/>
      <c r="AZ31" s="68"/>
      <c r="BA31" s="68"/>
      <c r="BB31" s="68"/>
      <c r="BC31" s="68"/>
      <c r="BD31" s="68"/>
      <c r="BE31" s="68"/>
      <c r="BF31" s="68"/>
      <c r="BG31" s="67"/>
      <c r="BH31" s="67"/>
      <c r="BI31" s="67"/>
      <c r="BJ31" s="67"/>
      <c r="BK31" s="67"/>
      <c r="BL31" s="67"/>
      <c r="BM31" s="67"/>
      <c r="BN31" s="67"/>
      <c r="BO31" s="67"/>
      <c r="BP31" s="67"/>
      <c r="BQ31" s="67"/>
      <c r="BR31" s="67"/>
      <c r="BS31" s="67"/>
      <c r="BT31" s="67"/>
      <c r="BU31" s="67"/>
      <c r="BV31" s="67"/>
      <c r="BW31" s="67"/>
      <c r="BX31" s="67"/>
      <c r="BY31" s="67"/>
      <c r="BZ31" s="67"/>
      <c r="CA31" s="117">
        <v>1150.46</v>
      </c>
      <c r="CB31" s="118"/>
      <c r="CC31" s="118"/>
      <c r="CD31" s="119"/>
      <c r="CE31" s="67"/>
      <c r="CF31" s="67"/>
      <c r="CG31" s="67"/>
      <c r="CH31" s="67"/>
      <c r="CI31" s="58"/>
      <c r="CJ31" s="58"/>
      <c r="CK31" s="58"/>
      <c r="CL31" s="58"/>
      <c r="CM31" s="58"/>
      <c r="CN31" s="11">
        <f t="shared" si="1"/>
        <v>1150.46</v>
      </c>
      <c r="CO31" s="50">
        <f t="shared" si="3"/>
        <v>0</v>
      </c>
    </row>
    <row r="32" spans="1:93" ht="21.6" customHeight="1" outlineLevel="1">
      <c r="A32" s="19" t="s">
        <v>64</v>
      </c>
      <c r="B32" s="20" t="s">
        <v>76</v>
      </c>
      <c r="C32" s="19" t="s">
        <v>95</v>
      </c>
      <c r="D32" s="26">
        <v>2085.9699999999998</v>
      </c>
      <c r="E32" s="27" t="s">
        <v>97</v>
      </c>
      <c r="F32" s="27" t="s">
        <v>109</v>
      </c>
      <c r="G32" s="26" t="s">
        <v>92</v>
      </c>
      <c r="H32" s="46"/>
      <c r="I32" s="53"/>
      <c r="J32" s="53"/>
      <c r="K32" s="53"/>
      <c r="L32" s="53"/>
      <c r="M32" s="53"/>
      <c r="N32" s="53"/>
      <c r="O32" s="53"/>
      <c r="P32" s="53"/>
      <c r="Q32" s="53"/>
      <c r="R32" s="53"/>
      <c r="S32" s="53"/>
      <c r="T32" s="54"/>
      <c r="U32" s="54"/>
      <c r="V32" s="54"/>
      <c r="W32" s="54"/>
      <c r="X32" s="54"/>
      <c r="Y32" s="54"/>
      <c r="Z32" s="55"/>
      <c r="AA32" s="69"/>
      <c r="AB32" s="69"/>
      <c r="AC32" s="69"/>
      <c r="AD32" s="69"/>
      <c r="AE32" s="69"/>
      <c r="AF32" s="69"/>
      <c r="AG32" s="69"/>
      <c r="AH32" s="69"/>
      <c r="AI32" s="69"/>
      <c r="AJ32" s="67"/>
      <c r="AK32" s="67"/>
      <c r="AL32" s="67"/>
      <c r="AM32" s="67"/>
      <c r="AN32" s="67"/>
      <c r="AO32" s="67"/>
      <c r="AP32" s="67"/>
      <c r="AQ32" s="67"/>
      <c r="AR32" s="67"/>
      <c r="AS32" s="67"/>
      <c r="AT32" s="68"/>
      <c r="AU32" s="68"/>
      <c r="AV32" s="68"/>
      <c r="AW32" s="68"/>
      <c r="AX32" s="68"/>
      <c r="AY32" s="68"/>
      <c r="AZ32" s="68"/>
      <c r="BA32" s="68"/>
      <c r="BB32" s="68"/>
      <c r="BC32" s="68"/>
      <c r="BD32" s="68"/>
      <c r="BE32" s="68"/>
      <c r="BF32" s="68"/>
      <c r="BG32" s="67"/>
      <c r="BH32" s="67"/>
      <c r="BI32" s="67"/>
      <c r="BJ32" s="67"/>
      <c r="BK32" s="67"/>
      <c r="BL32" s="67"/>
      <c r="BM32" s="67"/>
      <c r="BN32" s="67"/>
      <c r="BO32" s="67"/>
      <c r="BP32" s="67"/>
      <c r="BQ32" s="67"/>
      <c r="BR32" s="67"/>
      <c r="BS32" s="67"/>
      <c r="BT32" s="67"/>
      <c r="BU32" s="67"/>
      <c r="BV32" s="67"/>
      <c r="BW32" s="67"/>
      <c r="BX32" s="67"/>
      <c r="BY32" s="67"/>
      <c r="BZ32" s="67"/>
      <c r="CA32" s="117">
        <v>2085.9699999999998</v>
      </c>
      <c r="CB32" s="118"/>
      <c r="CC32" s="118"/>
      <c r="CD32" s="119"/>
      <c r="CE32" s="67"/>
      <c r="CF32" s="67"/>
      <c r="CG32" s="67"/>
      <c r="CH32" s="67"/>
      <c r="CI32" s="58"/>
      <c r="CJ32" s="58"/>
      <c r="CK32" s="58"/>
      <c r="CL32" s="58"/>
      <c r="CM32" s="58"/>
      <c r="CN32" s="11">
        <f t="shared" si="1"/>
        <v>2085.9699999999998</v>
      </c>
      <c r="CO32" s="50">
        <f t="shared" si="3"/>
        <v>0</v>
      </c>
    </row>
    <row r="33" spans="1:93" ht="19.5" customHeight="1" outlineLevel="1">
      <c r="A33" s="47" t="s">
        <v>68</v>
      </c>
      <c r="B33" s="33" t="s">
        <v>77</v>
      </c>
      <c r="C33" s="28"/>
      <c r="D33" s="29"/>
      <c r="E33" s="30"/>
      <c r="F33" s="30"/>
      <c r="G33" s="29"/>
      <c r="H33" s="31"/>
      <c r="I33" s="59"/>
      <c r="J33" s="59"/>
      <c r="K33" s="59"/>
      <c r="L33" s="59"/>
      <c r="M33" s="59"/>
      <c r="N33" s="59"/>
      <c r="O33" s="59"/>
      <c r="P33" s="59"/>
      <c r="Q33" s="59"/>
      <c r="R33" s="59"/>
      <c r="S33" s="59"/>
      <c r="T33" s="60"/>
      <c r="U33" s="60"/>
      <c r="V33" s="60"/>
      <c r="W33" s="60"/>
      <c r="X33" s="60"/>
      <c r="Y33" s="60"/>
      <c r="Z33" s="65"/>
      <c r="AA33" s="70"/>
      <c r="AB33" s="70"/>
      <c r="AC33" s="70"/>
      <c r="AD33" s="70"/>
      <c r="AE33" s="70"/>
      <c r="AF33" s="70"/>
      <c r="AG33" s="70"/>
      <c r="AH33" s="70"/>
      <c r="AI33" s="70"/>
      <c r="AJ33" s="71"/>
      <c r="AK33" s="71"/>
      <c r="AL33" s="71"/>
      <c r="AM33" s="71"/>
      <c r="AN33" s="71"/>
      <c r="AO33" s="71"/>
      <c r="AP33" s="71"/>
      <c r="AQ33" s="71"/>
      <c r="AR33" s="71"/>
      <c r="AS33" s="71"/>
      <c r="AT33" s="68"/>
      <c r="AU33" s="68"/>
      <c r="AV33" s="68"/>
      <c r="AW33" s="68"/>
      <c r="AX33" s="68"/>
      <c r="AY33" s="68"/>
      <c r="AZ33" s="68"/>
      <c r="BA33" s="68"/>
      <c r="BB33" s="68"/>
      <c r="BC33" s="68"/>
      <c r="BD33" s="68"/>
      <c r="BE33" s="68"/>
      <c r="BF33" s="68"/>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61"/>
      <c r="CJ33" s="61"/>
      <c r="CK33" s="61"/>
      <c r="CL33" s="61"/>
      <c r="CM33" s="61"/>
      <c r="CN33" s="11"/>
      <c r="CO33" s="50"/>
    </row>
    <row r="34" spans="1:93" ht="22.5" outlineLevel="1">
      <c r="A34" s="19" t="s">
        <v>69</v>
      </c>
      <c r="B34" s="20" t="s">
        <v>72</v>
      </c>
      <c r="C34" s="19" t="s">
        <v>160</v>
      </c>
      <c r="D34" s="26">
        <v>8494.6</v>
      </c>
      <c r="E34" s="27" t="s">
        <v>96</v>
      </c>
      <c r="F34" s="27" t="s">
        <v>109</v>
      </c>
      <c r="G34" s="26" t="s">
        <v>90</v>
      </c>
      <c r="H34" s="46"/>
      <c r="I34" s="53"/>
      <c r="J34" s="53"/>
      <c r="K34" s="53"/>
      <c r="L34" s="53"/>
      <c r="M34" s="53"/>
      <c r="N34" s="53"/>
      <c r="O34" s="53"/>
      <c r="P34" s="53"/>
      <c r="Q34" s="53"/>
      <c r="R34" s="53"/>
      <c r="S34" s="53"/>
      <c r="T34" s="54"/>
      <c r="U34" s="54"/>
      <c r="V34" s="54"/>
      <c r="W34" s="54"/>
      <c r="X34" s="54"/>
      <c r="Y34" s="54"/>
      <c r="Z34" s="55"/>
      <c r="AA34" s="69"/>
      <c r="AB34" s="69"/>
      <c r="AC34" s="69"/>
      <c r="AD34" s="69"/>
      <c r="AE34" s="69"/>
      <c r="AF34" s="69"/>
      <c r="AG34" s="69"/>
      <c r="AH34" s="69"/>
      <c r="AI34" s="69"/>
      <c r="AJ34" s="67"/>
      <c r="AK34" s="67"/>
      <c r="AL34" s="67"/>
      <c r="AM34" s="67"/>
      <c r="AN34" s="67"/>
      <c r="AO34" s="67"/>
      <c r="AP34" s="67"/>
      <c r="AQ34" s="67"/>
      <c r="AR34" s="67"/>
      <c r="AS34" s="67"/>
      <c r="AT34" s="68"/>
      <c r="AU34" s="68"/>
      <c r="AV34" s="68"/>
      <c r="AW34" s="68"/>
      <c r="AX34" s="68"/>
      <c r="AY34" s="68"/>
      <c r="AZ34" s="68"/>
      <c r="BA34" s="68"/>
      <c r="BB34" s="68"/>
      <c r="BC34" s="68"/>
      <c r="BD34" s="68"/>
      <c r="BE34" s="68"/>
      <c r="BF34" s="68"/>
      <c r="BG34" s="67"/>
      <c r="BH34" s="67"/>
      <c r="BI34" s="67"/>
      <c r="BJ34" s="67"/>
      <c r="BK34" s="67"/>
      <c r="BL34" s="67"/>
      <c r="BM34" s="67"/>
      <c r="BN34" s="67"/>
      <c r="BO34" s="67"/>
      <c r="BP34" s="67"/>
      <c r="BQ34" s="67"/>
      <c r="BR34" s="67"/>
      <c r="BS34" s="67"/>
      <c r="BT34" s="67"/>
      <c r="BU34" s="67"/>
      <c r="BV34" s="117">
        <v>2000</v>
      </c>
      <c r="BW34" s="118"/>
      <c r="BX34" s="118"/>
      <c r="BY34" s="118"/>
      <c r="BZ34" s="119"/>
      <c r="CA34" s="117">
        <v>6494.6</v>
      </c>
      <c r="CB34" s="118"/>
      <c r="CC34" s="118"/>
      <c r="CD34" s="119"/>
      <c r="CE34" s="67"/>
      <c r="CF34" s="67"/>
      <c r="CG34" s="67"/>
      <c r="CH34" s="67"/>
      <c r="CI34" s="58"/>
      <c r="CJ34" s="58"/>
      <c r="CK34" s="58"/>
      <c r="CL34" s="58"/>
      <c r="CM34" s="58"/>
      <c r="CN34" s="11">
        <f t="shared" si="1"/>
        <v>8494.6</v>
      </c>
      <c r="CO34" s="50">
        <f>D34-CN34</f>
        <v>0</v>
      </c>
    </row>
    <row r="35" spans="1:93" ht="13.9" customHeight="1" outlineLevel="1">
      <c r="A35" s="19" t="s">
        <v>70</v>
      </c>
      <c r="B35" s="20" t="s">
        <v>73</v>
      </c>
      <c r="C35" s="19" t="s">
        <v>160</v>
      </c>
      <c r="D35" s="26">
        <v>4143.58</v>
      </c>
      <c r="E35" s="27" t="s">
        <v>96</v>
      </c>
      <c r="F35" s="27" t="s">
        <v>109</v>
      </c>
      <c r="G35" s="26" t="s">
        <v>90</v>
      </c>
      <c r="H35" s="46"/>
      <c r="I35" s="53"/>
      <c r="J35" s="53"/>
      <c r="K35" s="53"/>
      <c r="L35" s="53"/>
      <c r="M35" s="53"/>
      <c r="N35" s="53"/>
      <c r="O35" s="53"/>
      <c r="P35" s="53"/>
      <c r="Q35" s="53"/>
      <c r="R35" s="53"/>
      <c r="S35" s="53"/>
      <c r="T35" s="54"/>
      <c r="U35" s="54"/>
      <c r="V35" s="54"/>
      <c r="W35" s="54"/>
      <c r="X35" s="54"/>
      <c r="Y35" s="54"/>
      <c r="Z35" s="55"/>
      <c r="AA35" s="69"/>
      <c r="AB35" s="69"/>
      <c r="AC35" s="69"/>
      <c r="AD35" s="69"/>
      <c r="AE35" s="69"/>
      <c r="AF35" s="69"/>
      <c r="AG35" s="69"/>
      <c r="AH35" s="69"/>
      <c r="AI35" s="69"/>
      <c r="AJ35" s="67"/>
      <c r="AK35" s="67"/>
      <c r="AL35" s="67"/>
      <c r="AM35" s="67"/>
      <c r="AN35" s="67"/>
      <c r="AO35" s="74"/>
      <c r="AP35" s="67"/>
      <c r="AQ35" s="67"/>
      <c r="AR35" s="74"/>
      <c r="AS35" s="67"/>
      <c r="AT35" s="68"/>
      <c r="AU35" s="68"/>
      <c r="AV35" s="68"/>
      <c r="AW35" s="68"/>
      <c r="AX35" s="68"/>
      <c r="AY35" s="68"/>
      <c r="AZ35" s="68"/>
      <c r="BA35" s="68"/>
      <c r="BB35" s="68"/>
      <c r="BC35" s="68"/>
      <c r="BD35" s="68"/>
      <c r="BE35" s="68"/>
      <c r="BF35" s="68"/>
      <c r="BG35" s="67"/>
      <c r="BH35" s="67"/>
      <c r="BI35" s="67"/>
      <c r="BJ35" s="67"/>
      <c r="BK35" s="67"/>
      <c r="BL35" s="67"/>
      <c r="BM35" s="67"/>
      <c r="BN35" s="67"/>
      <c r="BO35" s="67"/>
      <c r="BP35" s="67"/>
      <c r="BQ35" s="67"/>
      <c r="BR35" s="67"/>
      <c r="BS35" s="67"/>
      <c r="BT35" s="67"/>
      <c r="BU35" s="67"/>
      <c r="BV35" s="117">
        <v>2000</v>
      </c>
      <c r="BW35" s="118"/>
      <c r="BX35" s="118"/>
      <c r="BY35" s="118"/>
      <c r="BZ35" s="119"/>
      <c r="CA35" s="117">
        <v>2143.58</v>
      </c>
      <c r="CB35" s="118"/>
      <c r="CC35" s="118"/>
      <c r="CD35" s="119"/>
      <c r="CE35" s="67"/>
      <c r="CF35" s="67"/>
      <c r="CG35" s="67"/>
      <c r="CH35" s="67"/>
      <c r="CI35" s="58"/>
      <c r="CJ35" s="58"/>
      <c r="CK35" s="58"/>
      <c r="CL35" s="58"/>
      <c r="CM35" s="58"/>
      <c r="CN35" s="11">
        <f t="shared" si="1"/>
        <v>4143.58</v>
      </c>
      <c r="CO35" s="50">
        <f>D35-CN35</f>
        <v>0</v>
      </c>
    </row>
    <row r="36" spans="1:93" ht="13.9" customHeight="1" outlineLevel="1">
      <c r="A36" s="19" t="s">
        <v>71</v>
      </c>
      <c r="B36" s="20" t="s">
        <v>17</v>
      </c>
      <c r="C36" s="19" t="s">
        <v>160</v>
      </c>
      <c r="D36" s="26">
        <v>432.16</v>
      </c>
      <c r="E36" s="27" t="s">
        <v>112</v>
      </c>
      <c r="F36" s="27" t="s">
        <v>101</v>
      </c>
      <c r="G36" s="26" t="s">
        <v>93</v>
      </c>
      <c r="H36" s="46"/>
      <c r="I36" s="53"/>
      <c r="J36" s="53"/>
      <c r="K36" s="138">
        <v>432.16</v>
      </c>
      <c r="L36" s="140"/>
      <c r="M36" s="53"/>
      <c r="N36" s="53"/>
      <c r="O36" s="53"/>
      <c r="P36" s="53"/>
      <c r="Q36" s="53"/>
      <c r="R36" s="53"/>
      <c r="S36" s="53"/>
      <c r="T36" s="54"/>
      <c r="U36" s="54"/>
      <c r="V36" s="54"/>
      <c r="W36" s="54"/>
      <c r="X36" s="54"/>
      <c r="Y36" s="54"/>
      <c r="Z36" s="55"/>
      <c r="AA36" s="69"/>
      <c r="AB36" s="69"/>
      <c r="AC36" s="69"/>
      <c r="AD36" s="69"/>
      <c r="AE36" s="69"/>
      <c r="AF36" s="69"/>
      <c r="AG36" s="69"/>
      <c r="AH36" s="69"/>
      <c r="AI36" s="69"/>
      <c r="AJ36" s="67"/>
      <c r="AK36" s="67"/>
      <c r="AL36" s="67"/>
      <c r="AM36" s="67"/>
      <c r="AN36" s="67"/>
      <c r="AO36" s="74"/>
      <c r="AP36" s="67"/>
      <c r="AQ36" s="67"/>
      <c r="AR36" s="74"/>
      <c r="AS36" s="67"/>
      <c r="AT36" s="68"/>
      <c r="AU36" s="68"/>
      <c r="AV36" s="68"/>
      <c r="AW36" s="68"/>
      <c r="AX36" s="68"/>
      <c r="AY36" s="68"/>
      <c r="AZ36" s="68"/>
      <c r="BA36" s="68"/>
      <c r="BB36" s="68"/>
      <c r="BC36" s="68"/>
      <c r="BD36" s="68"/>
      <c r="BE36" s="68"/>
      <c r="BF36" s="68"/>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58"/>
      <c r="CJ36" s="58"/>
      <c r="CK36" s="58"/>
      <c r="CL36" s="58"/>
      <c r="CM36" s="58"/>
      <c r="CN36" s="11">
        <f t="shared" si="1"/>
        <v>432.16</v>
      </c>
      <c r="CO36" s="50">
        <f>D36-CN36</f>
        <v>0</v>
      </c>
    </row>
    <row r="37" spans="1:93" ht="13.9" customHeight="1" outlineLevel="1">
      <c r="A37" s="47" t="s">
        <v>74</v>
      </c>
      <c r="B37" s="33" t="s">
        <v>75</v>
      </c>
      <c r="C37" s="28"/>
      <c r="D37" s="29"/>
      <c r="E37" s="30"/>
      <c r="F37" s="30"/>
      <c r="G37" s="29"/>
      <c r="H37" s="31"/>
      <c r="I37" s="59"/>
      <c r="J37" s="59"/>
      <c r="K37" s="59"/>
      <c r="L37" s="59"/>
      <c r="M37" s="59"/>
      <c r="N37" s="59"/>
      <c r="O37" s="59"/>
      <c r="P37" s="59"/>
      <c r="Q37" s="59"/>
      <c r="R37" s="59"/>
      <c r="S37" s="59"/>
      <c r="T37" s="60"/>
      <c r="U37" s="60"/>
      <c r="V37" s="60"/>
      <c r="W37" s="60"/>
      <c r="X37" s="60"/>
      <c r="Y37" s="60"/>
      <c r="Z37" s="65"/>
      <c r="AA37" s="70"/>
      <c r="AB37" s="70"/>
      <c r="AC37" s="70"/>
      <c r="AD37" s="70"/>
      <c r="AE37" s="70"/>
      <c r="AF37" s="70"/>
      <c r="AG37" s="70"/>
      <c r="AH37" s="70"/>
      <c r="AI37" s="70"/>
      <c r="AJ37" s="71"/>
      <c r="AK37" s="71"/>
      <c r="AL37" s="71"/>
      <c r="AM37" s="71"/>
      <c r="AN37" s="71"/>
      <c r="AO37" s="71"/>
      <c r="AP37" s="71"/>
      <c r="AQ37" s="71"/>
      <c r="AR37" s="71"/>
      <c r="AS37" s="71"/>
      <c r="AT37" s="68"/>
      <c r="AU37" s="68"/>
      <c r="AV37" s="68"/>
      <c r="AW37" s="68"/>
      <c r="AX37" s="68"/>
      <c r="AY37" s="68"/>
      <c r="AZ37" s="68"/>
      <c r="BA37" s="68"/>
      <c r="BB37" s="68"/>
      <c r="BC37" s="68"/>
      <c r="BD37" s="68"/>
      <c r="BE37" s="68"/>
      <c r="BF37" s="68"/>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61"/>
      <c r="CJ37" s="61"/>
      <c r="CK37" s="61"/>
      <c r="CL37" s="61"/>
      <c r="CM37" s="61"/>
      <c r="CN37" s="11"/>
      <c r="CO37" s="50"/>
    </row>
    <row r="38" spans="1:93" ht="22.5" outlineLevel="1">
      <c r="A38" s="19" t="s">
        <v>69</v>
      </c>
      <c r="B38" s="20" t="s">
        <v>72</v>
      </c>
      <c r="C38" s="19" t="s">
        <v>95</v>
      </c>
      <c r="D38" s="26">
        <v>11636.6</v>
      </c>
      <c r="E38" s="27" t="s">
        <v>100</v>
      </c>
      <c r="F38" s="27" t="s">
        <v>101</v>
      </c>
      <c r="G38" s="26" t="s">
        <v>93</v>
      </c>
      <c r="H38" s="46"/>
      <c r="I38" s="138">
        <v>11636.6</v>
      </c>
      <c r="J38" s="139"/>
      <c r="K38" s="139"/>
      <c r="L38" s="140"/>
      <c r="M38" s="53"/>
      <c r="N38" s="53"/>
      <c r="O38" s="53"/>
      <c r="P38" s="53"/>
      <c r="Q38" s="53"/>
      <c r="R38" s="53"/>
      <c r="S38" s="53"/>
      <c r="T38" s="54"/>
      <c r="U38" s="54"/>
      <c r="V38" s="54"/>
      <c r="W38" s="54"/>
      <c r="X38" s="54"/>
      <c r="Y38" s="54"/>
      <c r="Z38" s="55"/>
      <c r="AA38" s="69"/>
      <c r="AB38" s="69"/>
      <c r="AC38" s="69"/>
      <c r="AD38" s="69"/>
      <c r="AE38" s="69"/>
      <c r="AF38" s="69"/>
      <c r="AG38" s="69"/>
      <c r="AH38" s="69"/>
      <c r="AI38" s="69"/>
      <c r="AJ38" s="67"/>
      <c r="AK38" s="67"/>
      <c r="AL38" s="67"/>
      <c r="AM38" s="67"/>
      <c r="AN38" s="67"/>
      <c r="AO38" s="67"/>
      <c r="AP38" s="67"/>
      <c r="AQ38" s="67"/>
      <c r="AR38" s="67"/>
      <c r="AS38" s="67"/>
      <c r="AT38" s="68"/>
      <c r="AU38" s="68"/>
      <c r="AV38" s="68"/>
      <c r="AW38" s="68"/>
      <c r="AX38" s="68"/>
      <c r="AY38" s="68"/>
      <c r="AZ38" s="68"/>
      <c r="BA38" s="68"/>
      <c r="BB38" s="68"/>
      <c r="BC38" s="68"/>
      <c r="BD38" s="68"/>
      <c r="BE38" s="68"/>
      <c r="BF38" s="68"/>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58"/>
      <c r="CJ38" s="58"/>
      <c r="CK38" s="58"/>
      <c r="CL38" s="58"/>
      <c r="CM38" s="58"/>
      <c r="CN38" s="11">
        <f t="shared" si="1"/>
        <v>11636.6</v>
      </c>
      <c r="CO38" s="50">
        <f t="shared" ref="CO38:CO44" si="4">D38-CN38</f>
        <v>0</v>
      </c>
    </row>
    <row r="39" spans="1:93" ht="13.9" customHeight="1" outlineLevel="1">
      <c r="A39" s="19" t="s">
        <v>70</v>
      </c>
      <c r="B39" s="20" t="s">
        <v>73</v>
      </c>
      <c r="C39" s="19" t="s">
        <v>95</v>
      </c>
      <c r="D39" s="26">
        <v>22578.5</v>
      </c>
      <c r="E39" s="27" t="s">
        <v>113</v>
      </c>
      <c r="F39" s="27" t="s">
        <v>114</v>
      </c>
      <c r="G39" s="26" t="s">
        <v>94</v>
      </c>
      <c r="H39" s="46"/>
      <c r="I39" s="53"/>
      <c r="J39" s="53"/>
      <c r="K39" s="53"/>
      <c r="L39" s="53"/>
      <c r="M39" s="138">
        <v>22578.5</v>
      </c>
      <c r="N39" s="139"/>
      <c r="O39" s="139"/>
      <c r="P39" s="139"/>
      <c r="Q39" s="140"/>
      <c r="R39" s="53"/>
      <c r="S39" s="53"/>
      <c r="T39" s="54"/>
      <c r="U39" s="54"/>
      <c r="V39" s="54"/>
      <c r="W39" s="54"/>
      <c r="X39" s="54"/>
      <c r="Y39" s="54"/>
      <c r="Z39" s="55"/>
      <c r="AA39" s="55"/>
      <c r="AB39" s="55"/>
      <c r="AC39" s="55"/>
      <c r="AD39" s="55"/>
      <c r="AE39" s="55"/>
      <c r="AF39" s="55"/>
      <c r="AG39" s="55"/>
      <c r="AH39" s="55"/>
      <c r="AI39" s="55"/>
      <c r="AJ39" s="56"/>
      <c r="AK39" s="56"/>
      <c r="AL39" s="56"/>
      <c r="AM39" s="56"/>
      <c r="AN39" s="56"/>
      <c r="AO39" s="66"/>
      <c r="AP39" s="56"/>
      <c r="AQ39" s="56"/>
      <c r="AR39" s="66"/>
      <c r="AS39" s="56"/>
      <c r="AT39" s="57"/>
      <c r="AU39" s="57"/>
      <c r="AV39" s="57"/>
      <c r="AW39" s="57"/>
      <c r="AX39" s="57"/>
      <c r="AY39" s="57"/>
      <c r="AZ39" s="57"/>
      <c r="BA39" s="57"/>
      <c r="BB39" s="57"/>
      <c r="BC39" s="57"/>
      <c r="BD39" s="57"/>
      <c r="BE39" s="57"/>
      <c r="BF39" s="57"/>
      <c r="BG39" s="56"/>
      <c r="BH39" s="56"/>
      <c r="BI39" s="56"/>
      <c r="BJ39" s="56"/>
      <c r="BK39" s="56"/>
      <c r="BL39" s="56"/>
      <c r="BM39" s="56"/>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11">
        <f t="shared" si="1"/>
        <v>22578.5</v>
      </c>
      <c r="CO39" s="50">
        <f t="shared" si="4"/>
        <v>0</v>
      </c>
    </row>
    <row r="40" spans="1:93" ht="13.9" customHeight="1" outlineLevel="1">
      <c r="A40" s="19" t="s">
        <v>71</v>
      </c>
      <c r="B40" s="20" t="s">
        <v>17</v>
      </c>
      <c r="C40" s="19" t="s">
        <v>95</v>
      </c>
      <c r="D40" s="26">
        <v>2265.5</v>
      </c>
      <c r="E40" s="27" t="s">
        <v>113</v>
      </c>
      <c r="F40" s="27" t="s">
        <v>114</v>
      </c>
      <c r="G40" s="26" t="s">
        <v>94</v>
      </c>
      <c r="H40" s="46"/>
      <c r="I40" s="53"/>
      <c r="J40" s="53"/>
      <c r="K40" s="53"/>
      <c r="L40" s="53"/>
      <c r="M40" s="138">
        <v>2265.5</v>
      </c>
      <c r="N40" s="139"/>
      <c r="O40" s="139"/>
      <c r="P40" s="139"/>
      <c r="Q40" s="140"/>
      <c r="R40" s="53"/>
      <c r="S40" s="53"/>
      <c r="T40" s="54"/>
      <c r="U40" s="54"/>
      <c r="V40" s="54"/>
      <c r="W40" s="54"/>
      <c r="X40" s="54"/>
      <c r="Y40" s="54"/>
      <c r="Z40" s="55"/>
      <c r="AA40" s="55"/>
      <c r="AB40" s="55"/>
      <c r="AC40" s="55"/>
      <c r="AD40" s="55"/>
      <c r="AE40" s="55"/>
      <c r="AF40" s="55"/>
      <c r="AG40" s="55"/>
      <c r="AH40" s="55"/>
      <c r="AI40" s="55"/>
      <c r="AJ40" s="56"/>
      <c r="AK40" s="56"/>
      <c r="AL40" s="56"/>
      <c r="AM40" s="56"/>
      <c r="AN40" s="56"/>
      <c r="AO40" s="66"/>
      <c r="AP40" s="56"/>
      <c r="AQ40" s="56"/>
      <c r="AR40" s="66"/>
      <c r="AS40" s="56"/>
      <c r="AT40" s="57"/>
      <c r="AU40" s="57"/>
      <c r="AV40" s="57"/>
      <c r="AW40" s="57"/>
      <c r="AX40" s="57"/>
      <c r="AY40" s="57"/>
      <c r="AZ40" s="57"/>
      <c r="BA40" s="57"/>
      <c r="BB40" s="57"/>
      <c r="BC40" s="57"/>
      <c r="BD40" s="57"/>
      <c r="BE40" s="57"/>
      <c r="BF40" s="57"/>
      <c r="BG40" s="56"/>
      <c r="BH40" s="56"/>
      <c r="BI40" s="56"/>
      <c r="BJ40" s="56"/>
      <c r="BK40" s="56"/>
      <c r="BL40" s="56"/>
      <c r="BM40" s="56"/>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11">
        <f t="shared" si="1"/>
        <v>2265.5</v>
      </c>
      <c r="CO40" s="50">
        <f t="shared" si="4"/>
        <v>0</v>
      </c>
    </row>
    <row r="41" spans="1:93" ht="27" customHeight="1">
      <c r="A41" s="21" t="s">
        <v>7</v>
      </c>
      <c r="B41" s="135" t="s">
        <v>22</v>
      </c>
      <c r="C41" s="136"/>
      <c r="D41" s="22">
        <f>SUM(D13:D40)</f>
        <v>3829128.3200000008</v>
      </c>
      <c r="E41" s="22"/>
      <c r="F41" s="22"/>
      <c r="G41" s="22"/>
      <c r="H41" s="46"/>
      <c r="I41" s="114">
        <f>SUM(I13:L40)</f>
        <v>43112.36</v>
      </c>
      <c r="J41" s="115"/>
      <c r="K41" s="115"/>
      <c r="L41" s="116"/>
      <c r="M41" s="114">
        <f>SUM(M13:Q40)</f>
        <v>124844</v>
      </c>
      <c r="N41" s="115"/>
      <c r="O41" s="115"/>
      <c r="P41" s="115"/>
      <c r="Q41" s="116"/>
      <c r="R41" s="114">
        <f>SUM(R13:U40)</f>
        <v>340000</v>
      </c>
      <c r="S41" s="115"/>
      <c r="T41" s="115"/>
      <c r="U41" s="116"/>
      <c r="V41" s="114">
        <f>SUM(V13:Z40)</f>
        <v>410428.25</v>
      </c>
      <c r="W41" s="115"/>
      <c r="X41" s="115"/>
      <c r="Y41" s="115"/>
      <c r="Z41" s="116"/>
      <c r="AA41" s="114">
        <f>SUM(AA13:AD40)</f>
        <v>340000</v>
      </c>
      <c r="AB41" s="115"/>
      <c r="AC41" s="115"/>
      <c r="AD41" s="116"/>
      <c r="AE41" s="114">
        <f>SUM(AE13:AH40)</f>
        <v>390000</v>
      </c>
      <c r="AF41" s="115"/>
      <c r="AG41" s="115"/>
      <c r="AH41" s="116"/>
      <c r="AI41" s="114">
        <f>SUM(AI13:AM40)</f>
        <v>380000</v>
      </c>
      <c r="AJ41" s="115"/>
      <c r="AK41" s="115"/>
      <c r="AL41" s="115"/>
      <c r="AM41" s="116"/>
      <c r="AN41" s="114">
        <f>SUM(AN13:AQ40)</f>
        <v>220000</v>
      </c>
      <c r="AO41" s="115"/>
      <c r="AP41" s="115"/>
      <c r="AQ41" s="116"/>
      <c r="AR41" s="114">
        <f>SUM(AR13:AU40)</f>
        <v>71123.72</v>
      </c>
      <c r="AS41" s="115"/>
      <c r="AT41" s="115"/>
      <c r="AU41" s="116"/>
      <c r="AV41" s="114">
        <f>SUM(AV13:AZ40)</f>
        <v>0</v>
      </c>
      <c r="AW41" s="115"/>
      <c r="AX41" s="115"/>
      <c r="AY41" s="115"/>
      <c r="AZ41" s="116"/>
      <c r="BA41" s="114">
        <f>SUM(BA13:BD40)</f>
        <v>0</v>
      </c>
      <c r="BB41" s="115"/>
      <c r="BC41" s="115"/>
      <c r="BD41" s="116"/>
      <c r="BE41" s="114">
        <f>SUM(BE13:BH40)</f>
        <v>50000</v>
      </c>
      <c r="BF41" s="115"/>
      <c r="BG41" s="115"/>
      <c r="BH41" s="116"/>
      <c r="BI41" s="114">
        <f>SUM(BI13:BM40)</f>
        <v>200000</v>
      </c>
      <c r="BJ41" s="115"/>
      <c r="BK41" s="115"/>
      <c r="BL41" s="115"/>
      <c r="BM41" s="116"/>
      <c r="BN41" s="114">
        <f>SUM(BN13:BQ40)</f>
        <v>367865.14</v>
      </c>
      <c r="BO41" s="115"/>
      <c r="BP41" s="115"/>
      <c r="BQ41" s="116"/>
      <c r="BR41" s="114">
        <f>SUM(BR13:BU40)</f>
        <v>342891.38</v>
      </c>
      <c r="BS41" s="115"/>
      <c r="BT41" s="115"/>
      <c r="BU41" s="116"/>
      <c r="BV41" s="114">
        <f>SUM(BV13:BZ40)</f>
        <v>256394.43</v>
      </c>
      <c r="BW41" s="115"/>
      <c r="BX41" s="115"/>
      <c r="BY41" s="115"/>
      <c r="BZ41" s="116"/>
      <c r="CA41" s="114">
        <f>SUM(CA13:CD40)</f>
        <v>292469.03999999998</v>
      </c>
      <c r="CB41" s="115"/>
      <c r="CC41" s="115"/>
      <c r="CD41" s="116"/>
      <c r="CE41" s="114">
        <f>SUM(CE13:CI40)</f>
        <v>0</v>
      </c>
      <c r="CF41" s="115"/>
      <c r="CG41" s="115"/>
      <c r="CH41" s="115"/>
      <c r="CI41" s="116"/>
      <c r="CJ41" s="114">
        <f>SUM(CJ13:CM40)</f>
        <v>0</v>
      </c>
      <c r="CK41" s="115"/>
      <c r="CL41" s="115"/>
      <c r="CM41" s="116"/>
      <c r="CN41" s="11">
        <f t="shared" si="1"/>
        <v>3829128.3200000003</v>
      </c>
      <c r="CO41" s="50">
        <f t="shared" si="4"/>
        <v>0</v>
      </c>
    </row>
    <row r="42" spans="1:93" ht="15.6" hidden="1" customHeight="1">
      <c r="A42" s="21"/>
      <c r="B42" s="128" t="s">
        <v>10</v>
      </c>
      <c r="C42" s="128"/>
      <c r="D42" s="23"/>
      <c r="E42" s="23"/>
      <c r="F42" s="23"/>
      <c r="G42" s="23"/>
      <c r="H42" s="24"/>
      <c r="I42" s="25"/>
      <c r="J42" s="35"/>
      <c r="K42" s="35"/>
      <c r="L42" s="35"/>
      <c r="M42" s="35"/>
      <c r="N42" s="35"/>
      <c r="O42" s="35"/>
      <c r="P42" s="36"/>
      <c r="Q42" s="37"/>
      <c r="R42" s="37"/>
      <c r="S42" s="38"/>
      <c r="T42" s="36"/>
      <c r="U42" s="37"/>
      <c r="V42" s="37"/>
      <c r="W42" s="37"/>
      <c r="X42" s="38"/>
      <c r="Y42" s="35"/>
      <c r="Z42" s="35"/>
      <c r="AA42" s="35"/>
      <c r="AB42" s="35"/>
      <c r="AC42" s="35"/>
      <c r="AD42" s="35"/>
      <c r="AE42" s="35"/>
      <c r="AF42" s="35"/>
      <c r="AG42" s="35"/>
      <c r="AH42" s="35"/>
      <c r="AI42" s="35"/>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3" t="e">
        <f>D42-T42-Y42-AC42-AG42-#REF!-J42-P42-#REF!</f>
        <v>#REF!</v>
      </c>
      <c r="CO42" s="50" t="e">
        <f t="shared" si="4"/>
        <v>#REF!</v>
      </c>
    </row>
    <row r="43" spans="1:93" ht="19.5" customHeight="1">
      <c r="A43" s="21"/>
      <c r="B43" s="128" t="s">
        <v>10</v>
      </c>
      <c r="C43" s="128"/>
      <c r="D43" s="23"/>
      <c r="E43" s="23"/>
      <c r="F43" s="23"/>
      <c r="G43" s="23"/>
      <c r="H43" s="24"/>
      <c r="I43" s="25"/>
      <c r="J43" s="129"/>
      <c r="K43" s="129"/>
      <c r="L43" s="129"/>
      <c r="M43" s="129"/>
      <c r="N43" s="129"/>
      <c r="O43" s="129"/>
      <c r="P43" s="130"/>
      <c r="Q43" s="131"/>
      <c r="R43" s="131"/>
      <c r="S43" s="132"/>
      <c r="T43" s="130"/>
      <c r="U43" s="131"/>
      <c r="V43" s="131"/>
      <c r="W43" s="131"/>
      <c r="X43" s="132"/>
      <c r="Y43" s="129"/>
      <c r="Z43" s="129"/>
      <c r="AA43" s="129"/>
      <c r="AB43" s="129"/>
      <c r="AC43" s="129"/>
      <c r="AD43" s="129"/>
      <c r="AE43" s="129"/>
      <c r="AF43" s="129"/>
      <c r="AG43" s="133"/>
      <c r="AH43" s="133"/>
      <c r="AI43" s="133"/>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3" t="e">
        <f>D43-U43-Y43-AC43-AG43-#REF!-J43-P43-#REF!</f>
        <v>#REF!</v>
      </c>
      <c r="CO43" s="50" t="e">
        <f t="shared" si="4"/>
        <v>#REF!</v>
      </c>
    </row>
    <row r="44" spans="1:93" ht="10.9" customHeight="1">
      <c r="A44" s="39"/>
      <c r="B44" s="40"/>
      <c r="C44" s="40"/>
      <c r="D44" s="41"/>
      <c r="E44" s="41"/>
      <c r="F44" s="41"/>
      <c r="G44" s="41"/>
      <c r="H44" s="42"/>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4"/>
      <c r="AH44" s="44"/>
      <c r="AI44" s="44"/>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3"/>
      <c r="CO44" s="50">
        <f t="shared" si="4"/>
        <v>0</v>
      </c>
    </row>
    <row r="45" spans="1:93" ht="24.75" customHeight="1">
      <c r="A45" s="78"/>
      <c r="B45" s="143" t="s">
        <v>120</v>
      </c>
      <c r="C45" s="143"/>
      <c r="D45" s="143"/>
      <c r="E45" s="143"/>
      <c r="F45" s="143"/>
      <c r="G45" s="143"/>
      <c r="H45" s="143"/>
      <c r="I45" s="143"/>
      <c r="J45" s="143"/>
      <c r="K45" s="143"/>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3"/>
    </row>
    <row r="46" spans="1:93" ht="12" customHeight="1">
      <c r="A46" s="1"/>
      <c r="D46" s="4"/>
      <c r="E46" s="4"/>
      <c r="F46" s="4"/>
      <c r="G46" s="4"/>
    </row>
    <row r="47" spans="1:93" ht="24" customHeight="1">
      <c r="B47" s="92" t="s">
        <v>123</v>
      </c>
      <c r="C47" s="85"/>
      <c r="D47" s="6"/>
      <c r="E47" s="86"/>
      <c r="F47" s="87"/>
      <c r="G47" s="144"/>
      <c r="H47" s="144"/>
      <c r="I47" s="144"/>
      <c r="J47" s="144"/>
      <c r="K47" s="144"/>
      <c r="L47" s="5"/>
      <c r="N47" s="5"/>
      <c r="O47" s="5"/>
      <c r="P47" s="5"/>
      <c r="Q47" s="5"/>
      <c r="R47" s="5"/>
      <c r="S47" s="5"/>
      <c r="T47" s="5"/>
      <c r="AK47" s="95"/>
      <c r="AL47" s="96"/>
      <c r="AM47" s="5"/>
      <c r="AN47" s="5"/>
      <c r="CE47" s="93"/>
      <c r="CF47" s="93"/>
      <c r="CG47" s="93"/>
      <c r="CH47" s="93"/>
      <c r="CI47" s="93"/>
      <c r="CJ47" s="93"/>
      <c r="CK47" s="93"/>
      <c r="CL47" s="93"/>
      <c r="CM47" s="93"/>
      <c r="CN47" s="94"/>
    </row>
    <row r="48" spans="1:93" ht="29.25" customHeight="1">
      <c r="B48" s="88" t="s">
        <v>121</v>
      </c>
      <c r="C48" s="89"/>
      <c r="E48" s="90"/>
      <c r="F48" s="91"/>
      <c r="G48" s="145" t="s">
        <v>122</v>
      </c>
      <c r="H48" s="145"/>
      <c r="I48" s="145"/>
      <c r="J48" s="145"/>
      <c r="K48" s="145"/>
    </row>
    <row r="49" spans="2:33">
      <c r="B49" s="75"/>
    </row>
    <row r="50" spans="2:33">
      <c r="B50" s="75"/>
    </row>
    <row r="51" spans="2:33">
      <c r="B51" s="75"/>
    </row>
    <row r="52" spans="2:33">
      <c r="B52" s="75"/>
    </row>
    <row r="54" spans="2:33" ht="15.6" customHeight="1">
      <c r="B54" s="141" t="s">
        <v>116</v>
      </c>
      <c r="C54" s="141"/>
      <c r="D54" s="79"/>
      <c r="E54" s="80"/>
      <c r="F54" s="79"/>
      <c r="G54" s="79"/>
      <c r="H54" s="81"/>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2:33" ht="15.6" customHeight="1">
      <c r="B55" s="82"/>
      <c r="C55" s="81"/>
      <c r="D55" s="79"/>
      <c r="E55" s="79"/>
      <c r="F55" s="79"/>
      <c r="G55" s="79"/>
      <c r="H55" s="81"/>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2:33" ht="15.6" customHeight="1">
      <c r="B56" s="83" t="s">
        <v>117</v>
      </c>
      <c r="C56" s="84"/>
      <c r="D56" s="83"/>
      <c r="E56" s="83"/>
      <c r="F56" s="83"/>
      <c r="G56" s="83"/>
      <c r="H56" s="84"/>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2:33" ht="15.6" customHeight="1">
      <c r="B57" s="142" t="s">
        <v>118</v>
      </c>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row>
    <row r="58" spans="2:33" ht="218.25" customHeight="1">
      <c r="B58" s="142" t="s">
        <v>119</v>
      </c>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row>
    <row r="59" spans="2:33" ht="15.6" customHeight="1"/>
    <row r="60" spans="2:33" ht="15.6" customHeight="1"/>
    <row r="61" spans="2:33" ht="15.6" customHeight="1"/>
    <row r="62" spans="2:33" ht="15.6" customHeight="1"/>
    <row r="63" spans="2:33" ht="15.6" customHeight="1"/>
    <row r="64" spans="2:33" ht="15.6" customHeight="1"/>
    <row r="65" ht="15.6" customHeight="1"/>
    <row r="66" ht="15.6" customHeight="1"/>
    <row r="67" ht="15.6" customHeight="1"/>
    <row r="68" ht="15.6" customHeight="1"/>
    <row r="69" ht="15.6" customHeight="1"/>
    <row r="70" ht="15.6" customHeight="1"/>
    <row r="71" ht="15.6" customHeight="1"/>
    <row r="72" ht="15.6" customHeight="1"/>
  </sheetData>
  <mergeCells count="121">
    <mergeCell ref="B57:AG57"/>
    <mergeCell ref="B58:AG58"/>
    <mergeCell ref="B45:K45"/>
    <mergeCell ref="G47:K47"/>
    <mergeCell ref="G48:K48"/>
    <mergeCell ref="A2:CK2"/>
    <mergeCell ref="AT12:BF12"/>
    <mergeCell ref="BN20:BQ20"/>
    <mergeCell ref="BV15:BZ15"/>
    <mergeCell ref="V18:Z18"/>
    <mergeCell ref="AE18:AH18"/>
    <mergeCell ref="AI18:AM18"/>
    <mergeCell ref="AN18:AQ18"/>
    <mergeCell ref="AR18:AS18"/>
    <mergeCell ref="BV21:BZ21"/>
    <mergeCell ref="AI21:AM21"/>
    <mergeCell ref="AA18:AD18"/>
    <mergeCell ref="BV23:BZ23"/>
    <mergeCell ref="CA23:CD23"/>
    <mergeCell ref="CA24:CD24"/>
    <mergeCell ref="I38:L38"/>
    <mergeCell ref="M39:Q39"/>
    <mergeCell ref="K36:L36"/>
    <mergeCell ref="CA31:CD31"/>
    <mergeCell ref="CA32:CD32"/>
    <mergeCell ref="I16:L16"/>
    <mergeCell ref="S19:U19"/>
    <mergeCell ref="V19:Z19"/>
    <mergeCell ref="AA20:AD20"/>
    <mergeCell ref="R18:U18"/>
    <mergeCell ref="V20:Z20"/>
    <mergeCell ref="B54:C54"/>
    <mergeCell ref="BI41:BM41"/>
    <mergeCell ref="I18:L18"/>
    <mergeCell ref="M18:Q18"/>
    <mergeCell ref="AE20:AH20"/>
    <mergeCell ref="AA21:AD21"/>
    <mergeCell ref="AE21:AH21"/>
    <mergeCell ref="AE22:AH22"/>
    <mergeCell ref="AI22:AM22"/>
    <mergeCell ref="AN22:AQ22"/>
    <mergeCell ref="AR22:AS22"/>
    <mergeCell ref="M40:Q40"/>
    <mergeCell ref="BG22:BH22"/>
    <mergeCell ref="BI22:BM22"/>
    <mergeCell ref="X21:Z21"/>
    <mergeCell ref="AR41:AU41"/>
    <mergeCell ref="AV41:AZ41"/>
    <mergeCell ref="BA41:BD41"/>
    <mergeCell ref="BE41:BH41"/>
    <mergeCell ref="A1:CM1"/>
    <mergeCell ref="A9:A11"/>
    <mergeCell ref="B9:B11"/>
    <mergeCell ref="D9:D11"/>
    <mergeCell ref="B41:C41"/>
    <mergeCell ref="C10:C11"/>
    <mergeCell ref="CJ41:CM41"/>
    <mergeCell ref="F9:F11"/>
    <mergeCell ref="G9:G11"/>
    <mergeCell ref="I9:AU9"/>
    <mergeCell ref="I41:L41"/>
    <mergeCell ref="M41:Q41"/>
    <mergeCell ref="R41:U41"/>
    <mergeCell ref="V41:Z41"/>
    <mergeCell ref="AA41:AD41"/>
    <mergeCell ref="AE41:AH41"/>
    <mergeCell ref="AR10:AU10"/>
    <mergeCell ref="AI10:AM10"/>
    <mergeCell ref="AV10:AZ10"/>
    <mergeCell ref="BI10:BM10"/>
    <mergeCell ref="BV10:BZ10"/>
    <mergeCell ref="CE10:CI10"/>
    <mergeCell ref="BA10:BD10"/>
    <mergeCell ref="BE10:BH10"/>
    <mergeCell ref="E9:E11"/>
    <mergeCell ref="B42:C42"/>
    <mergeCell ref="B43:C43"/>
    <mergeCell ref="Y43:AB43"/>
    <mergeCell ref="AC43:AF43"/>
    <mergeCell ref="P43:S43"/>
    <mergeCell ref="T43:X43"/>
    <mergeCell ref="AI41:AM41"/>
    <mergeCell ref="AN41:AQ41"/>
    <mergeCell ref="J43:O43"/>
    <mergeCell ref="AG43:AI43"/>
    <mergeCell ref="AV9:CM9"/>
    <mergeCell ref="I10:L10"/>
    <mergeCell ref="M10:Q10"/>
    <mergeCell ref="R10:U10"/>
    <mergeCell ref="V10:Z10"/>
    <mergeCell ref="AA10:AD10"/>
    <mergeCell ref="AE10:AH10"/>
    <mergeCell ref="AN10:AQ10"/>
    <mergeCell ref="BN10:BQ10"/>
    <mergeCell ref="BR10:BU10"/>
    <mergeCell ref="CA10:CD10"/>
    <mergeCell ref="CJ10:CM10"/>
    <mergeCell ref="BN41:BQ41"/>
    <mergeCell ref="BR41:BU41"/>
    <mergeCell ref="BV41:BZ41"/>
    <mergeCell ref="CA41:CD41"/>
    <mergeCell ref="CE41:CI41"/>
    <mergeCell ref="BV13:BZ13"/>
    <mergeCell ref="CA13:CD13"/>
    <mergeCell ref="CA14:CD14"/>
    <mergeCell ref="BR15:BU15"/>
    <mergeCell ref="BN22:BQ22"/>
    <mergeCell ref="BR22:BU22"/>
    <mergeCell ref="BV22:BZ22"/>
    <mergeCell ref="CA29:CD29"/>
    <mergeCell ref="BV30:BZ30"/>
    <mergeCell ref="CA30:CD30"/>
    <mergeCell ref="CC25:CD25"/>
    <mergeCell ref="BR27:BU27"/>
    <mergeCell ref="BR28:BU28"/>
    <mergeCell ref="BV28:BZ28"/>
    <mergeCell ref="CA28:CD28"/>
    <mergeCell ref="BV34:BZ34"/>
    <mergeCell ref="CA34:CD34"/>
    <mergeCell ref="BV35:BZ35"/>
    <mergeCell ref="CA35:CD35"/>
  </mergeCells>
  <phoneticPr fontId="9" type="noConversion"/>
  <pageMargins left="0.19685039370078741" right="0.19685039370078741" top="0.74803149606299213" bottom="0.19685039370078741" header="0.31496062992125984" footer="0.31496062992125984"/>
  <pageSetup paperSize="9" scale="69" fitToWidth="0" fitToHeight="0" orientation="landscape" r:id="rId1"/>
  <colBreaks count="2" manualBreakCount="2">
    <brk id="63" max="65" man="1"/>
    <brk id="69" max="6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56190-041A-493A-BE93-39532C9D52F1}">
  <dimension ref="A2:X24"/>
  <sheetViews>
    <sheetView workbookViewId="0">
      <selection activeCell="J14" sqref="J14"/>
    </sheetView>
  </sheetViews>
  <sheetFormatPr defaultRowHeight="15"/>
  <cols>
    <col min="1" max="1" width="37.28515625" customWidth="1"/>
    <col min="2" max="2" width="12.28515625" customWidth="1"/>
    <col min="3" max="18" width="10.28515625" customWidth="1"/>
    <col min="19" max="19" width="10.28515625" hidden="1" customWidth="1"/>
    <col min="20" max="20" width="12.85546875" customWidth="1"/>
    <col min="21" max="22" width="11.28515625" bestFit="1" customWidth="1"/>
    <col min="23" max="23" width="9.85546875" bestFit="1" customWidth="1"/>
    <col min="24" max="24" width="11.28515625" bestFit="1" customWidth="1"/>
  </cols>
  <sheetData>
    <row r="2" spans="1:24" ht="15.75">
      <c r="A2" s="151" t="s">
        <v>125</v>
      </c>
      <c r="B2" s="151"/>
      <c r="C2" s="151"/>
      <c r="D2" s="151"/>
      <c r="E2" s="151"/>
      <c r="F2" s="151"/>
      <c r="G2" s="151"/>
      <c r="H2" s="151"/>
      <c r="I2" s="151"/>
      <c r="J2" s="151"/>
      <c r="K2" s="151"/>
      <c r="L2" s="151"/>
      <c r="M2" s="151"/>
      <c r="N2" s="151"/>
      <c r="O2" s="151"/>
      <c r="P2" s="151"/>
      <c r="Q2" s="151"/>
      <c r="R2" s="151"/>
      <c r="S2" s="151"/>
      <c r="T2" s="151"/>
    </row>
    <row r="3" spans="1:24" ht="15.75">
      <c r="A3" s="152" t="s">
        <v>155</v>
      </c>
      <c r="B3" s="152"/>
      <c r="C3" s="152"/>
      <c r="D3" s="152"/>
      <c r="E3" s="152"/>
      <c r="F3" s="152"/>
      <c r="G3" s="152"/>
      <c r="H3" s="152"/>
      <c r="I3" s="152"/>
      <c r="J3" s="152"/>
      <c r="K3" s="152"/>
      <c r="L3" s="152"/>
      <c r="M3" s="152"/>
      <c r="N3" s="152"/>
      <c r="O3" s="152"/>
      <c r="P3" s="152"/>
      <c r="Q3" s="152"/>
      <c r="R3" s="152"/>
      <c r="S3" s="152"/>
      <c r="T3" s="152"/>
    </row>
    <row r="4" spans="1:24" ht="15.75">
      <c r="A4" s="97" t="s">
        <v>126</v>
      </c>
    </row>
    <row r="5" spans="1:24" ht="15.75">
      <c r="A5" s="98" t="s">
        <v>154</v>
      </c>
      <c r="B5" s="99"/>
      <c r="C5" s="99"/>
      <c r="D5" s="99"/>
      <c r="E5" s="99"/>
      <c r="F5" s="99"/>
      <c r="G5" s="99"/>
      <c r="H5" s="99"/>
      <c r="I5" s="99"/>
      <c r="J5" s="99"/>
      <c r="K5" s="99"/>
      <c r="L5" s="99"/>
      <c r="M5" s="99"/>
      <c r="N5" s="99"/>
      <c r="O5" s="99"/>
      <c r="P5" s="99"/>
      <c r="Q5" s="99"/>
      <c r="R5" s="99"/>
      <c r="S5" s="99"/>
      <c r="T5" s="99"/>
    </row>
    <row r="6" spans="1:24" ht="15.75">
      <c r="A6" s="49" t="s">
        <v>153</v>
      </c>
      <c r="B6" s="100"/>
      <c r="C6" s="100"/>
      <c r="D6" s="100"/>
      <c r="E6" s="100"/>
      <c r="F6" s="100"/>
      <c r="G6" s="100"/>
      <c r="H6" s="100"/>
      <c r="I6" s="100"/>
      <c r="J6" s="100"/>
      <c r="K6" s="100"/>
      <c r="L6" s="100"/>
      <c r="M6" s="100"/>
      <c r="N6" s="100"/>
      <c r="O6" s="100"/>
      <c r="P6" s="100"/>
      <c r="Q6" s="100"/>
      <c r="R6" s="100"/>
      <c r="S6" s="100"/>
      <c r="T6" s="100"/>
    </row>
    <row r="7" spans="1:24" ht="15.75">
      <c r="A7" s="98" t="s">
        <v>152</v>
      </c>
      <c r="B7" s="99"/>
      <c r="C7" s="99"/>
      <c r="D7" s="99"/>
      <c r="E7" s="99"/>
      <c r="F7" s="99"/>
      <c r="G7" s="99"/>
      <c r="H7" s="99"/>
      <c r="I7" s="99"/>
      <c r="J7" s="99"/>
      <c r="K7" s="99"/>
      <c r="L7" s="99"/>
      <c r="M7" s="99"/>
      <c r="N7" s="99"/>
      <c r="O7" s="99"/>
      <c r="P7" s="99"/>
      <c r="Q7" s="99"/>
      <c r="R7" s="99"/>
      <c r="S7" s="99"/>
      <c r="T7" s="99"/>
    </row>
    <row r="8" spans="1:24">
      <c r="A8" s="13" t="s">
        <v>26</v>
      </c>
      <c r="B8" s="101"/>
      <c r="C8" s="101"/>
      <c r="D8" s="101"/>
      <c r="E8" s="101"/>
      <c r="F8" s="101"/>
      <c r="G8" s="101"/>
      <c r="H8" s="101"/>
      <c r="I8" s="101"/>
      <c r="J8" s="101"/>
      <c r="K8" s="101"/>
      <c r="L8" s="101"/>
      <c r="M8" s="101"/>
      <c r="N8" s="101"/>
      <c r="O8" s="101"/>
      <c r="P8" s="101"/>
      <c r="Q8" s="101"/>
      <c r="R8" s="101"/>
      <c r="S8" s="101"/>
      <c r="T8" s="101"/>
    </row>
    <row r="9" spans="1:24">
      <c r="A9" s="13" t="s">
        <v>80</v>
      </c>
      <c r="B9" s="101"/>
      <c r="C9" s="101"/>
      <c r="D9" s="101"/>
      <c r="E9" s="101"/>
      <c r="F9" s="101"/>
      <c r="G9" s="101"/>
      <c r="H9" s="101"/>
      <c r="I9" s="101"/>
      <c r="J9" s="101"/>
      <c r="K9" s="101"/>
      <c r="L9" s="101"/>
      <c r="M9" s="101"/>
      <c r="N9" s="101"/>
      <c r="O9" s="101"/>
      <c r="P9" s="101"/>
      <c r="Q9" s="101"/>
      <c r="R9" s="101"/>
      <c r="S9" s="101"/>
      <c r="T9" s="101"/>
    </row>
    <row r="10" spans="1:24" ht="16.5" thickBot="1">
      <c r="A10" s="102"/>
    </row>
    <row r="11" spans="1:24" ht="13.9" customHeight="1" thickTop="1">
      <c r="A11" s="153" t="s">
        <v>127</v>
      </c>
      <c r="B11" s="103" t="s">
        <v>128</v>
      </c>
      <c r="C11" s="103" t="s">
        <v>128</v>
      </c>
      <c r="D11" s="103" t="s">
        <v>128</v>
      </c>
      <c r="E11" s="103" t="s">
        <v>128</v>
      </c>
      <c r="F11" s="103" t="s">
        <v>128</v>
      </c>
      <c r="G11" s="103" t="s">
        <v>128</v>
      </c>
      <c r="H11" s="103" t="s">
        <v>128</v>
      </c>
      <c r="I11" s="103" t="s">
        <v>128</v>
      </c>
      <c r="J11" s="103" t="s">
        <v>128</v>
      </c>
      <c r="K11" s="103" t="s">
        <v>129</v>
      </c>
      <c r="L11" s="103" t="s">
        <v>129</v>
      </c>
      <c r="M11" s="103" t="s">
        <v>129</v>
      </c>
      <c r="N11" s="103" t="s">
        <v>129</v>
      </c>
      <c r="O11" s="103" t="s">
        <v>129</v>
      </c>
      <c r="P11" s="103" t="s">
        <v>129</v>
      </c>
      <c r="Q11" s="103" t="s">
        <v>129</v>
      </c>
      <c r="R11" s="103" t="s">
        <v>129</v>
      </c>
      <c r="S11" s="103" t="s">
        <v>129</v>
      </c>
      <c r="T11" s="153" t="s">
        <v>130</v>
      </c>
    </row>
    <row r="12" spans="1:24" ht="15.75" thickBot="1">
      <c r="A12" s="154"/>
      <c r="B12" s="104" t="s">
        <v>131</v>
      </c>
      <c r="C12" s="104" t="s">
        <v>132</v>
      </c>
      <c r="D12" s="104" t="s">
        <v>133</v>
      </c>
      <c r="E12" s="104" t="s">
        <v>134</v>
      </c>
      <c r="F12" s="104" t="s">
        <v>135</v>
      </c>
      <c r="G12" s="104" t="s">
        <v>136</v>
      </c>
      <c r="H12" s="104" t="s">
        <v>137</v>
      </c>
      <c r="I12" s="104" t="s">
        <v>138</v>
      </c>
      <c r="J12" s="104" t="s">
        <v>139</v>
      </c>
      <c r="K12" s="104" t="s">
        <v>140</v>
      </c>
      <c r="L12" s="104" t="s">
        <v>141</v>
      </c>
      <c r="M12" s="104" t="s">
        <v>142</v>
      </c>
      <c r="N12" s="104" t="s">
        <v>131</v>
      </c>
      <c r="O12" s="104" t="s">
        <v>132</v>
      </c>
      <c r="P12" s="104" t="s">
        <v>133</v>
      </c>
      <c r="Q12" s="104" t="s">
        <v>134</v>
      </c>
      <c r="R12" s="104" t="s">
        <v>135</v>
      </c>
      <c r="S12" s="104" t="s">
        <v>136</v>
      </c>
      <c r="T12" s="154"/>
    </row>
    <row r="13" spans="1:24" ht="15.75" thickBot="1">
      <c r="A13" s="105" t="s">
        <v>143</v>
      </c>
      <c r="B13" s="106">
        <v>43112.36</v>
      </c>
      <c r="C13" s="106">
        <v>124844</v>
      </c>
      <c r="D13" s="106">
        <v>340000</v>
      </c>
      <c r="E13" s="106">
        <v>410428.25</v>
      </c>
      <c r="F13" s="106">
        <v>340000</v>
      </c>
      <c r="G13" s="106">
        <v>390000</v>
      </c>
      <c r="H13" s="106">
        <v>380000</v>
      </c>
      <c r="I13" s="106">
        <v>220000</v>
      </c>
      <c r="J13" s="106">
        <v>71123.72</v>
      </c>
      <c r="K13" s="106">
        <v>0</v>
      </c>
      <c r="L13" s="106">
        <v>0</v>
      </c>
      <c r="M13" s="106">
        <v>50000</v>
      </c>
      <c r="N13" s="106">
        <v>200000</v>
      </c>
      <c r="O13" s="106">
        <v>367865.14</v>
      </c>
      <c r="P13" s="106">
        <v>342891.38</v>
      </c>
      <c r="Q13" s="106">
        <v>256394.43</v>
      </c>
      <c r="R13" s="106">
        <v>292469.03999999998</v>
      </c>
      <c r="S13" s="106"/>
      <c r="T13" s="107">
        <f>SUM(B13:S13)</f>
        <v>3829128.3200000003</v>
      </c>
      <c r="U13" s="3"/>
      <c r="V13" s="3"/>
    </row>
    <row r="14" spans="1:24" ht="26.25" thickBot="1">
      <c r="A14" s="105" t="s">
        <v>144</v>
      </c>
      <c r="B14" s="106"/>
      <c r="C14" s="106"/>
      <c r="D14" s="106"/>
      <c r="E14" s="106"/>
      <c r="F14" s="106"/>
      <c r="G14" s="106"/>
      <c r="H14" s="106"/>
      <c r="I14" s="106"/>
      <c r="J14" s="106"/>
      <c r="K14" s="106"/>
      <c r="L14" s="106"/>
      <c r="M14" s="106"/>
      <c r="N14" s="106"/>
      <c r="O14" s="106"/>
      <c r="P14" s="106"/>
      <c r="Q14" s="106"/>
      <c r="R14" s="106"/>
      <c r="S14" s="106"/>
      <c r="T14" s="107">
        <f>SUM(B14:S14)</f>
        <v>0</v>
      </c>
      <c r="U14" s="3"/>
      <c r="V14" s="3"/>
      <c r="W14" s="3"/>
    </row>
    <row r="15" spans="1:24" ht="26.25" thickBot="1">
      <c r="A15" s="105" t="s">
        <v>145</v>
      </c>
      <c r="B15" s="106"/>
      <c r="C15" s="106"/>
      <c r="D15" s="106"/>
      <c r="E15" s="106"/>
      <c r="F15" s="106"/>
      <c r="G15" s="106"/>
      <c r="H15" s="106"/>
      <c r="I15" s="106"/>
      <c r="J15" s="106"/>
      <c r="K15" s="106"/>
      <c r="L15" s="106"/>
      <c r="M15" s="106"/>
      <c r="N15" s="106"/>
      <c r="O15" s="106"/>
      <c r="P15" s="106"/>
      <c r="Q15" s="106"/>
      <c r="R15" s="106"/>
      <c r="S15" s="106"/>
      <c r="T15" s="107">
        <f>SUM(B15:S15)</f>
        <v>0</v>
      </c>
      <c r="U15" s="3"/>
      <c r="V15" s="3"/>
      <c r="W15" s="3"/>
      <c r="X15" s="3"/>
    </row>
    <row r="16" spans="1:24" ht="26.25" thickBot="1">
      <c r="A16" s="110" t="s">
        <v>148</v>
      </c>
      <c r="B16" s="106">
        <v>1782116.48</v>
      </c>
      <c r="C16" s="106"/>
      <c r="D16" s="106"/>
      <c r="E16" s="106"/>
      <c r="F16" s="106"/>
      <c r="G16" s="106"/>
      <c r="H16" s="106"/>
      <c r="I16" s="106"/>
      <c r="J16" s="106"/>
      <c r="K16" s="106"/>
      <c r="L16" s="106"/>
      <c r="M16" s="106"/>
      <c r="N16" s="106"/>
      <c r="O16" s="106"/>
      <c r="P16" s="106"/>
      <c r="Q16" s="106"/>
      <c r="R16" s="106"/>
      <c r="T16" s="111">
        <f t="shared" ref="T16:T18" si="0">SUM(J16:S16)</f>
        <v>0</v>
      </c>
    </row>
    <row r="17" spans="1:20" ht="26.25" thickBot="1">
      <c r="A17" s="110" t="s">
        <v>149</v>
      </c>
      <c r="B17" s="106">
        <f>B13*0.15</f>
        <v>6466.8540000000003</v>
      </c>
      <c r="C17" s="106">
        <f t="shared" ref="C17:J17" si="1">C13*0.15</f>
        <v>18726.599999999999</v>
      </c>
      <c r="D17" s="106">
        <f t="shared" si="1"/>
        <v>51000</v>
      </c>
      <c r="E17" s="106">
        <f t="shared" si="1"/>
        <v>61564.237499999996</v>
      </c>
      <c r="F17" s="106">
        <f t="shared" si="1"/>
        <v>51000</v>
      </c>
      <c r="G17" s="106">
        <f t="shared" si="1"/>
        <v>58500</v>
      </c>
      <c r="H17" s="106">
        <f t="shared" si="1"/>
        <v>57000</v>
      </c>
      <c r="I17" s="106">
        <f t="shared" si="1"/>
        <v>33000</v>
      </c>
      <c r="J17" s="106">
        <f t="shared" si="1"/>
        <v>10668.557999999999</v>
      </c>
      <c r="K17" s="106">
        <f t="shared" ref="K17:R17" si="2">K13*0.15</f>
        <v>0</v>
      </c>
      <c r="L17" s="106">
        <f t="shared" si="2"/>
        <v>0</v>
      </c>
      <c r="M17" s="106">
        <f t="shared" si="2"/>
        <v>7500</v>
      </c>
      <c r="N17" s="106">
        <f t="shared" si="2"/>
        <v>30000</v>
      </c>
      <c r="O17" s="106">
        <f t="shared" si="2"/>
        <v>55179.771000000001</v>
      </c>
      <c r="P17" s="106">
        <f t="shared" si="2"/>
        <v>51433.707000000002</v>
      </c>
      <c r="Q17" s="106">
        <f t="shared" si="2"/>
        <v>38459.164499999999</v>
      </c>
      <c r="R17" s="106">
        <f t="shared" si="2"/>
        <v>43870.355999999992</v>
      </c>
      <c r="T17" s="111">
        <f t="shared" si="0"/>
        <v>237111.55649999998</v>
      </c>
    </row>
    <row r="18" spans="1:20" ht="15.75" thickBot="1">
      <c r="A18" s="112" t="s">
        <v>150</v>
      </c>
      <c r="B18" s="113">
        <f>SUM(B13+B16-B17)</f>
        <v>1818761.986</v>
      </c>
      <c r="C18" s="113">
        <f t="shared" ref="C18:K18" si="3">SUM(C13+C16-C17)</f>
        <v>106117.4</v>
      </c>
      <c r="D18" s="113">
        <f t="shared" si="3"/>
        <v>289000</v>
      </c>
      <c r="E18" s="113">
        <f t="shared" si="3"/>
        <v>348864.01250000001</v>
      </c>
      <c r="F18" s="113">
        <f t="shared" si="3"/>
        <v>289000</v>
      </c>
      <c r="G18" s="113">
        <f t="shared" si="3"/>
        <v>331500</v>
      </c>
      <c r="H18" s="113">
        <f t="shared" si="3"/>
        <v>323000</v>
      </c>
      <c r="I18" s="113">
        <f t="shared" si="3"/>
        <v>187000</v>
      </c>
      <c r="J18" s="113">
        <f t="shared" si="3"/>
        <v>60455.162000000004</v>
      </c>
      <c r="K18" s="113">
        <f t="shared" si="3"/>
        <v>0</v>
      </c>
      <c r="L18" s="113">
        <f t="shared" ref="L18:R18" si="4">SUM(L13+L16-L17)</f>
        <v>0</v>
      </c>
      <c r="M18" s="113">
        <f t="shared" si="4"/>
        <v>42500</v>
      </c>
      <c r="N18" s="113">
        <f t="shared" si="4"/>
        <v>170000</v>
      </c>
      <c r="O18" s="113">
        <f t="shared" si="4"/>
        <v>312685.36900000001</v>
      </c>
      <c r="P18" s="113">
        <f t="shared" si="4"/>
        <v>291457.67300000001</v>
      </c>
      <c r="Q18" s="113">
        <f t="shared" si="4"/>
        <v>217935.26549999998</v>
      </c>
      <c r="R18" s="113">
        <f t="shared" si="4"/>
        <v>248598.68399999998</v>
      </c>
      <c r="T18" s="113">
        <f t="shared" si="0"/>
        <v>1343632.1534999998</v>
      </c>
    </row>
    <row r="19" spans="1:20" ht="15.75">
      <c r="A19" s="150" t="s">
        <v>146</v>
      </c>
      <c r="B19" s="150"/>
      <c r="C19" s="150"/>
      <c r="D19" s="150"/>
      <c r="E19" s="150"/>
      <c r="F19" s="150"/>
      <c r="G19" s="150"/>
      <c r="H19" s="150"/>
      <c r="I19" s="150"/>
      <c r="J19" s="150"/>
      <c r="K19" s="150"/>
      <c r="L19" s="150"/>
      <c r="M19" s="150"/>
      <c r="N19" s="150"/>
      <c r="O19" s="150"/>
      <c r="P19" s="150"/>
      <c r="Q19" s="150"/>
      <c r="R19" s="150"/>
      <c r="S19" s="150"/>
      <c r="T19" s="150"/>
    </row>
    <row r="20" spans="1:20" ht="15.75">
      <c r="A20" s="150" t="s">
        <v>147</v>
      </c>
      <c r="B20" s="150"/>
      <c r="C20" s="150"/>
      <c r="D20" s="150"/>
      <c r="E20" s="150"/>
      <c r="F20" s="150"/>
      <c r="G20" s="150"/>
      <c r="H20" s="150"/>
      <c r="I20" s="150"/>
      <c r="J20" s="150"/>
      <c r="K20" s="150"/>
      <c r="L20" s="150"/>
      <c r="M20" s="150"/>
      <c r="N20" s="150"/>
      <c r="O20" s="150"/>
      <c r="P20" s="150"/>
      <c r="Q20" s="150"/>
      <c r="R20" s="150"/>
      <c r="S20" s="150"/>
      <c r="T20" s="150"/>
    </row>
    <row r="21" spans="1:20">
      <c r="A21" s="108"/>
    </row>
    <row r="22" spans="1:20">
      <c r="A22" s="109" t="s">
        <v>151</v>
      </c>
    </row>
    <row r="24" spans="1:20">
      <c r="A24" s="3"/>
      <c r="B24" s="3"/>
    </row>
  </sheetData>
  <mergeCells count="6">
    <mergeCell ref="A20:T20"/>
    <mergeCell ref="A2:T2"/>
    <mergeCell ref="A3:T3"/>
    <mergeCell ref="A11:A12"/>
    <mergeCell ref="T11:T12"/>
    <mergeCell ref="A19:T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Grafikas</vt:lpstr>
      <vt:lpstr>Finansai</vt:lpstr>
      <vt:lpstr>Grafikas!Print_Area</vt:lpstr>
      <vt:lpstr>Grafikas!Print_Titles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Valentinas Šilobritas</dc:creator>
  <cp:lastModifiedBy>Irena Kudzinskienė</cp:lastModifiedBy>
  <cp:lastPrinted>2025-03-27T10:53:25Z</cp:lastPrinted>
  <dcterms:created xsi:type="dcterms:W3CDTF">2019-05-06T10:32:51Z</dcterms:created>
  <dcterms:modified xsi:type="dcterms:W3CDTF">2026-02-25T14:18:21Z</dcterms:modified>
</cp:coreProperties>
</file>